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1 Subsummaries\"/>
    </mc:Choice>
  </mc:AlternateContent>
  <xr:revisionPtr revIDLastSave="0" documentId="13_ncr:1_{444F10D8-0D6F-41DD-8B96-C827635508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21" i="1" l="1"/>
  <c r="U260" i="1"/>
  <c r="U248" i="1"/>
  <c r="U247" i="1"/>
  <c r="U242" i="1"/>
  <c r="U181" i="1"/>
  <c r="U169" i="1"/>
  <c r="U168" i="1"/>
  <c r="U163" i="1"/>
  <c r="U102" i="1"/>
  <c r="U90" i="1"/>
  <c r="U89" i="1"/>
  <c r="U23" i="1"/>
  <c r="U84" i="1" s="1"/>
  <c r="U11" i="1"/>
  <c r="U10" i="1"/>
  <c r="V321" i="1"/>
  <c r="V260" i="1"/>
  <c r="V248" i="1"/>
  <c r="V247" i="1"/>
  <c r="V242" i="1"/>
  <c r="V181" i="1"/>
  <c r="V169" i="1"/>
  <c r="V168" i="1"/>
  <c r="V163" i="1"/>
  <c r="V102" i="1"/>
  <c r="V90" i="1"/>
  <c r="V89" i="1"/>
  <c r="V23" i="1"/>
  <c r="V84" i="1" s="1"/>
  <c r="V11" i="1"/>
  <c r="V10" i="1"/>
  <c r="W321" i="1"/>
  <c r="W260" i="1"/>
  <c r="W248" i="1"/>
  <c r="W247" i="1"/>
  <c r="W242" i="1"/>
  <c r="W181" i="1"/>
  <c r="W169" i="1"/>
  <c r="W168" i="1"/>
  <c r="W163" i="1"/>
  <c r="W102" i="1"/>
  <c r="W90" i="1"/>
  <c r="W89" i="1"/>
  <c r="W23" i="1"/>
  <c r="W84" i="1" s="1"/>
  <c r="W11" i="1"/>
  <c r="W10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X23" i="1"/>
  <c r="X84" i="1" s="1"/>
  <c r="X11" i="1"/>
  <c r="X10" i="1"/>
  <c r="Y321" i="1"/>
  <c r="Y260" i="1"/>
  <c r="Y248" i="1"/>
  <c r="Y247" i="1"/>
  <c r="Y242" i="1"/>
  <c r="Y181" i="1"/>
  <c r="Y169" i="1"/>
  <c r="Y168" i="1"/>
  <c r="Y163" i="1"/>
  <c r="Y102" i="1"/>
  <c r="Y90" i="1"/>
  <c r="Y89" i="1"/>
  <c r="Y23" i="1"/>
  <c r="Y84" i="1" s="1"/>
  <c r="Y11" i="1"/>
  <c r="Y10" i="1"/>
  <c r="Z321" i="1"/>
  <c r="Z260" i="1"/>
  <c r="Z248" i="1"/>
  <c r="Z247" i="1"/>
  <c r="Z242" i="1"/>
  <c r="Z181" i="1"/>
  <c r="Z169" i="1"/>
  <c r="Z168" i="1"/>
  <c r="Z163" i="1"/>
  <c r="Z102" i="1"/>
  <c r="Z90" i="1"/>
  <c r="Z89" i="1"/>
  <c r="Z23" i="1"/>
  <c r="Z84" i="1" s="1"/>
  <c r="Z11" i="1"/>
  <c r="Z10" i="1"/>
  <c r="T321" i="1"/>
  <c r="T260" i="1"/>
  <c r="T248" i="1"/>
  <c r="T247" i="1"/>
  <c r="T242" i="1"/>
  <c r="T181" i="1"/>
  <c r="T169" i="1"/>
  <c r="T168" i="1"/>
  <c r="T163" i="1"/>
  <c r="T102" i="1"/>
  <c r="T90" i="1"/>
  <c r="T89" i="1"/>
  <c r="T23" i="1"/>
  <c r="T84" i="1" s="1"/>
  <c r="T11" i="1"/>
  <c r="T10" i="1"/>
  <c r="AA321" i="1"/>
  <c r="AA260" i="1"/>
  <c r="AA248" i="1"/>
  <c r="AA247" i="1"/>
  <c r="AA242" i="1"/>
  <c r="AA181" i="1"/>
  <c r="AA169" i="1"/>
  <c r="AA168" i="1"/>
  <c r="AA163" i="1"/>
  <c r="AA102" i="1"/>
  <c r="AA90" i="1"/>
  <c r="AA89" i="1"/>
  <c r="AA23" i="1"/>
  <c r="AA84" i="1" s="1"/>
  <c r="AA11" i="1"/>
  <c r="AA10" i="1"/>
  <c r="AD321" i="1"/>
  <c r="AD260" i="1"/>
  <c r="AD248" i="1"/>
  <c r="AD247" i="1"/>
  <c r="AD242" i="1"/>
  <c r="AD181" i="1"/>
  <c r="AD169" i="1"/>
  <c r="AD168" i="1"/>
  <c r="AD163" i="1"/>
  <c r="AD102" i="1"/>
  <c r="AD90" i="1"/>
  <c r="AD89" i="1"/>
  <c r="AD23" i="1"/>
  <c r="AD84" i="1" s="1"/>
  <c r="AD11" i="1"/>
  <c r="AD10" i="1"/>
  <c r="AE248" i="1" l="1"/>
  <c r="AC248" i="1"/>
  <c r="AB248" i="1"/>
  <c r="S248" i="1"/>
  <c r="R248" i="1"/>
  <c r="Q248" i="1"/>
  <c r="P248" i="1"/>
  <c r="O248" i="1"/>
  <c r="N248" i="1"/>
  <c r="M248" i="1"/>
  <c r="L248" i="1"/>
  <c r="K248" i="1"/>
  <c r="AE169" i="1"/>
  <c r="AC169" i="1"/>
  <c r="AB169" i="1"/>
  <c r="S169" i="1"/>
  <c r="R169" i="1"/>
  <c r="Q169" i="1"/>
  <c r="P169" i="1"/>
  <c r="O169" i="1"/>
  <c r="N169" i="1"/>
  <c r="M169" i="1"/>
  <c r="L169" i="1"/>
  <c r="K169" i="1"/>
  <c r="AE90" i="1"/>
  <c r="AC90" i="1"/>
  <c r="AB90" i="1"/>
  <c r="S90" i="1"/>
  <c r="R90" i="1"/>
  <c r="Q90" i="1"/>
  <c r="P90" i="1"/>
  <c r="O90" i="1"/>
  <c r="N90" i="1"/>
  <c r="M90" i="1"/>
  <c r="L90" i="1"/>
  <c r="K90" i="1"/>
  <c r="AE11" i="1"/>
  <c r="AC11" i="1"/>
  <c r="AB11" i="1"/>
  <c r="S11" i="1"/>
  <c r="R11" i="1"/>
  <c r="Q11" i="1"/>
  <c r="P11" i="1"/>
  <c r="O11" i="1"/>
  <c r="N11" i="1"/>
  <c r="M11" i="1"/>
  <c r="L11" i="1"/>
  <c r="K11" i="1"/>
  <c r="AE321" i="1" l="1"/>
  <c r="AC321" i="1"/>
  <c r="AB321" i="1"/>
  <c r="S321" i="1"/>
  <c r="R321" i="1"/>
  <c r="Q321" i="1"/>
  <c r="P321" i="1"/>
  <c r="O321" i="1"/>
  <c r="N321" i="1"/>
  <c r="M321" i="1"/>
  <c r="L321" i="1"/>
  <c r="K321" i="1"/>
  <c r="AE242" i="1"/>
  <c r="AC242" i="1"/>
  <c r="AB242" i="1"/>
  <c r="S242" i="1"/>
  <c r="R242" i="1"/>
  <c r="Q242" i="1"/>
  <c r="P242" i="1"/>
  <c r="O242" i="1"/>
  <c r="N242" i="1"/>
  <c r="M242" i="1"/>
  <c r="L242" i="1"/>
  <c r="K242" i="1"/>
  <c r="AE163" i="1"/>
  <c r="AC163" i="1"/>
  <c r="AB163" i="1"/>
  <c r="S163" i="1"/>
  <c r="R163" i="1"/>
  <c r="Q163" i="1"/>
  <c r="P163" i="1"/>
  <c r="O163" i="1"/>
  <c r="N163" i="1"/>
  <c r="M163" i="1"/>
  <c r="L163" i="1"/>
  <c r="K163" i="1"/>
  <c r="AE84" i="1"/>
  <c r="AC84" i="1"/>
  <c r="AB84" i="1"/>
  <c r="AE260" i="1" l="1"/>
  <c r="AC260" i="1"/>
  <c r="AB260" i="1"/>
  <c r="S260" i="1"/>
  <c r="R260" i="1"/>
  <c r="Q260" i="1"/>
  <c r="P260" i="1"/>
  <c r="O260" i="1"/>
  <c r="N260" i="1"/>
  <c r="M260" i="1"/>
  <c r="L260" i="1"/>
  <c r="K260" i="1"/>
  <c r="AE247" i="1"/>
  <c r="AC247" i="1"/>
  <c r="AB247" i="1"/>
  <c r="S247" i="1"/>
  <c r="R247" i="1"/>
  <c r="Q247" i="1"/>
  <c r="P247" i="1"/>
  <c r="O247" i="1"/>
  <c r="N247" i="1"/>
  <c r="M247" i="1"/>
  <c r="L247" i="1"/>
  <c r="K247" i="1"/>
  <c r="AE181" i="1"/>
  <c r="AC181" i="1"/>
  <c r="AB181" i="1"/>
  <c r="S181" i="1"/>
  <c r="R181" i="1"/>
  <c r="Q181" i="1"/>
  <c r="P181" i="1"/>
  <c r="O181" i="1"/>
  <c r="N181" i="1"/>
  <c r="M181" i="1"/>
  <c r="L181" i="1"/>
  <c r="K181" i="1"/>
  <c r="AE168" i="1"/>
  <c r="AC168" i="1"/>
  <c r="AB168" i="1"/>
  <c r="S168" i="1"/>
  <c r="R168" i="1"/>
  <c r="Q168" i="1"/>
  <c r="P168" i="1"/>
  <c r="O168" i="1"/>
  <c r="N168" i="1"/>
  <c r="M168" i="1"/>
  <c r="L168" i="1"/>
  <c r="K168" i="1"/>
  <c r="AE102" i="1"/>
  <c r="AC102" i="1"/>
  <c r="AB102" i="1"/>
  <c r="S102" i="1"/>
  <c r="R102" i="1"/>
  <c r="Q102" i="1"/>
  <c r="P102" i="1"/>
  <c r="O102" i="1"/>
  <c r="N102" i="1"/>
  <c r="M102" i="1"/>
  <c r="L102" i="1"/>
  <c r="K102" i="1"/>
  <c r="AE89" i="1"/>
  <c r="AC89" i="1"/>
  <c r="AB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AB23" i="1"/>
  <c r="AC23" i="1"/>
  <c r="AE23" i="1"/>
  <c r="L10" i="1"/>
  <c r="M10" i="1"/>
  <c r="N10" i="1"/>
  <c r="O10" i="1"/>
  <c r="P10" i="1"/>
  <c r="Q10" i="1"/>
  <c r="R10" i="1"/>
  <c r="S10" i="1"/>
  <c r="AB10" i="1"/>
  <c r="AC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<sst xmlns="http://schemas.openxmlformats.org/spreadsheetml/2006/main" count="84" uniqueCount="33">
  <si>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</si>
  <si>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</si>
  <si>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</si>
  <si>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</si>
  <si>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</si>
  <si>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</si>
  <si>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</si>
  <si>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</si>
  <si>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</si>
  <si>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</si>
  <si>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</si>
  <si>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</si>
  <si>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</si>
  <si>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</si>
  <si>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</si>
  <si>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</si>
  <si>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</si>
  <si>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</si>
  <si>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</si>
  <si>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</si>
  <si>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</si>
  <si>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202e35100</t>
  </si>
  <si>
    <t>LT</t>
  </si>
  <si>
    <t>RT</t>
  </si>
  <si>
    <t>611e05901</t>
  </si>
  <si>
    <t>611e06101</t>
  </si>
  <si>
    <t>, SANITARY</t>
  </si>
  <si>
    <t>611E99575</t>
  </si>
  <si>
    <t>$UP030</t>
  </si>
  <si>
    <t>ST-1</t>
  </si>
  <si>
    <t>ST-2</t>
  </si>
  <si>
    <t>ST-3</t>
  </si>
  <si>
    <t>ST-4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</si>
</sst>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1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1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6" zoomScaleNormal="100" workbookViewId="0">
      <selection activeCell="P26" sqref="P2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24"/>
      <c r="X1" s="24"/>
      <c r="Y1" s="1"/>
      <c r="Z1" s="1"/>
      <c r="AA1" s="1"/>
      <c r="AB1" s="1"/>
      <c r="AC1" s="26"/>
      <c r="AD1" s="1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24"/>
      <c r="X2" s="24"/>
      <c r="Y2" s="1"/>
      <c r="Z2" s="1"/>
      <c r="AA2" s="1"/>
      <c r="AB2" s="1"/>
      <c r="AC2" s="26"/>
      <c r="AD2" s="1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26"/>
      <c r="AD3" s="1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26"/>
      <c r="AD4" s="1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5"/>
      <c r="Z5" s="25"/>
      <c r="AA5" s="1"/>
      <c r="AB5" s="25"/>
      <c r="AC5" s="26"/>
      <c r="AD5" s="25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59">
        <f>AG7</f>
        <v>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60" t="s">
        <v>8</v>
      </c>
      <c r="E8" s="60"/>
      <c r="F8" s="60"/>
      <c r="G8" s="60"/>
      <c r="H8" s="60"/>
      <c r="I8" s="60"/>
      <c r="J8" s="60"/>
      <c r="K8" s="27"/>
      <c r="L8" s="27"/>
      <c r="M8" s="27"/>
      <c r="N8" s="27" t="s">
        <v>21</v>
      </c>
      <c r="O8" s="27"/>
      <c r="P8" s="27" t="s">
        <v>24</v>
      </c>
      <c r="Q8" s="27" t="s">
        <v>25</v>
      </c>
      <c r="R8" s="27" t="s">
        <v>27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6" t="s">
        <v>9</v>
      </c>
      <c r="E9" s="46"/>
      <c r="F9" s="46"/>
      <c r="G9" s="46"/>
      <c r="H9" s="46"/>
      <c r="I9" s="46"/>
      <c r="J9" s="46"/>
      <c r="K9" s="20"/>
      <c r="L9" s="20"/>
      <c r="M9" s="20"/>
      <c r="N9" s="20"/>
      <c r="O9" s="20"/>
      <c r="P9" s="20" t="s">
        <v>26</v>
      </c>
      <c r="Q9" s="20" t="s">
        <v>26</v>
      </c>
      <c r="R9" s="20" t="s">
        <v>26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4" t="s">
        <v>11</v>
      </c>
      <c r="D10" s="47" t="s">
        <v>20</v>
      </c>
      <c r="E10" s="47" t="s">
        <v>0</v>
      </c>
      <c r="F10" s="50" t="s">
        <v>1</v>
      </c>
      <c r="G10" s="51"/>
      <c r="H10" s="51"/>
      <c r="I10" s="51"/>
      <c r="J10" s="52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/>
      </c>
      <c r="N10" s="8" t="str">
        <f t="shared" si="0"/>
        <v>202</v>
      </c>
      <c r="O10" s="8" t="str">
        <f t="shared" si="0"/>
        <v/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/>
      </c>
      <c r="T10" s="8" t="str">
        <f t="shared" ref="T10:U10" si="1">IF(OR(TRIM(T8)=0,TRIM(T8)=""),"",IF(IFERROR(TRIM(INDEX(QryItemNamed,MATCH(TRIM(T8),ITEM,0),2)),"")="Y","SPECIAL",LEFT(IFERROR(TRIM(INDEX(ITEM,MATCH(TRIM(T8),ITEM,0))),""),3)))</f>
        <v/>
      </c>
      <c r="U10" s="8" t="str">
        <f t="shared" si="1"/>
        <v/>
      </c>
      <c r="V10" s="8" t="str">
        <f t="shared" ref="V10" si="2">IF(OR(TRIM(V8)=0,TRIM(V8)=""),"",IF(IFERROR(TRIM(INDEX(QryItemNamed,MATCH(TRIM(V8),ITEM,0),2)),"")="Y","SPECIAL",LEFT(IFERROR(TRIM(INDEX(ITEM,MATCH(TRIM(V8),ITEM,0))),""),3)))</f>
        <v/>
      </c>
      <c r="W10" s="8" t="str">
        <f t="shared" ref="W10" si="3">IF(OR(TRIM(W8)=0,TRIM(W8)=""),"",IF(IFERROR(TRIM(INDEX(QryItemNamed,MATCH(TRIM(W8),ITEM,0),2)),"")="Y","SPECIAL",LEFT(IFERROR(TRIM(INDEX(ITEM,MATCH(TRIM(W8),ITEM,0))),""),3)))</f>
        <v/>
      </c>
      <c r="X10" s="8" t="str">
        <f t="shared" ref="X10" si="4">IF(OR(TRIM(X8)=0,TRIM(X8)=""),"",IF(IFERROR(TRIM(INDEX(QryItemNamed,MATCH(TRIM(X8),ITEM,0),2)),"")="Y","SPECIAL",LEFT(IFERROR(TRIM(INDEX(ITEM,MATCH(TRIM(X8),ITEM,0))),""),3)))</f>
        <v/>
      </c>
      <c r="Y10" s="8" t="str">
        <f t="shared" ref="Y10" si="5">IF(OR(TRIM(Y8)=0,TRIM(Y8)=""),"",IF(IFERROR(TRIM(INDEX(QryItemNamed,MATCH(TRIM(Y8),ITEM,0),2)),"")="Y","SPECIAL",LEFT(IFERROR(TRIM(INDEX(ITEM,MATCH(TRIM(Y8),ITEM,0))),""),3)))</f>
        <v/>
      </c>
      <c r="Z10" s="8" t="str">
        <f t="shared" ref="Z10" si="6">IF(OR(TRIM(Z8)=0,TRIM(Z8)=""),"",IF(IFERROR(TRIM(INDEX(QryItemNamed,MATCH(TRIM(Z8),ITEM,0),2)),"")="Y","SPECIAL",LEFT(IFERROR(TRIM(INDEX(ITEM,MATCH(TRIM(Z8),ITEM,0))),""),3)))</f>
        <v/>
      </c>
      <c r="AA10" s="8" t="str">
        <f t="shared" ref="AA10" si="7">IF(OR(TRIM(AA8)=0,TRIM(AA8)=""),"",IF(IFERROR(TRIM(INDEX(QryItemNamed,MATCH(TRIM(AA8),ITEM,0),2)),"")="Y","SPECIAL",LEFT(IFERROR(TRIM(INDEX(ITEM,MATCH(TRIM(AA8),ITEM,0))),""),3)))</f>
        <v/>
      </c>
      <c r="AB10" s="8" t="str">
        <f t="shared" si="0"/>
        <v/>
      </c>
      <c r="AC10" s="8" t="str">
        <f t="shared" si="0"/>
        <v/>
      </c>
      <c r="AD10" s="8" t="str">
        <f t="shared" ref="AD10" si="8">IF(OR(TRIM(AD8)=0,TRIM(AD8)=""),"",IF(IFERROR(TRIM(INDEX(QryItemNamed,MATCH(TRIM(AD8),ITEM,0),2)),"")="Y","SPECIAL",LEFT(IFERROR(TRIM(INDEX(ITEM,MATCH(TRIM(AD8),ITEM,0))),""),3)))</f>
        <v/>
      </c>
      <c r="AE10" s="8" t="str">
        <f t="shared" si="0"/>
        <v/>
      </c>
    </row>
    <row r="11" spans="1:38" ht="12.75" customHeight="1" x14ac:dyDescent="0.2">
      <c r="B11" s="35"/>
      <c r="D11" s="48"/>
      <c r="E11" s="48"/>
      <c r="F11" s="53"/>
      <c r="G11" s="54"/>
      <c r="H11" s="54"/>
      <c r="I11" s="54"/>
      <c r="J11" s="55"/>
      <c r="K11" s="44" t="str">
        <f t="shared" ref="K11:AE11" si="9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45" t="str">
        <f t="shared" si="9"/>
        <v/>
      </c>
      <c r="M11" s="45" t="str">
        <f t="shared" si="9"/>
        <v/>
      </c>
      <c r="N11" s="45" t="str">
        <f t="shared" si="9"/>
        <v>PIPE REMOVED, 24" AND UNDER</v>
      </c>
      <c r="O11" s="45" t="str">
        <f t="shared" si="9"/>
        <v/>
      </c>
      <c r="P11" s="45" t="str">
        <f t="shared" si="9"/>
        <v>15" CONDUIT, TYPE B, AS PER PLAN, SANITARY</v>
      </c>
      <c r="Q11" s="45" t="str">
        <f t="shared" si="9"/>
        <v>15" CONDUIT, TYPE C, AS PER PLAN, SANITARY</v>
      </c>
      <c r="R11" s="45" t="str">
        <f t="shared" si="9"/>
        <v>MANHOLE, NO. 3, AS PER PLAN, SANITARY</v>
      </c>
      <c r="S11" s="45" t="str">
        <f t="shared" si="9"/>
        <v/>
      </c>
      <c r="T11" s="45" t="str">
        <f t="shared" ref="T11:U11" si="10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45" t="str">
        <f t="shared" si="10"/>
        <v/>
      </c>
      <c r="V11" s="45" t="str">
        <f t="shared" ref="V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45" t="str">
        <f t="shared" ref="W11" si="12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45" t="str">
        <f t="shared" ref="X11" si="13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45" t="str">
        <f t="shared" ref="Y11" si="1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45" t="str">
        <f t="shared" ref="Z11" si="1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45" t="str">
        <f t="shared" ref="AA11" si="16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45" t="str">
        <f t="shared" si="9"/>
        <v/>
      </c>
      <c r="AC11" s="45" t="str">
        <f t="shared" si="9"/>
        <v/>
      </c>
      <c r="AD11" s="45" t="str">
        <f t="shared" ref="AD11" si="17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45" t="str">
        <f t="shared" si="9"/>
        <v/>
      </c>
    </row>
    <row r="12" spans="1:38" ht="12.75" customHeight="1" x14ac:dyDescent="0.2">
      <c r="B12" s="35"/>
      <c r="D12" s="48"/>
      <c r="E12" s="48"/>
      <c r="F12" s="53"/>
      <c r="G12" s="54"/>
      <c r="H12" s="54"/>
      <c r="I12" s="54"/>
      <c r="J12" s="55"/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</row>
    <row r="13" spans="1:38" ht="12.75" customHeight="1" x14ac:dyDescent="0.2">
      <c r="B13" s="35"/>
      <c r="D13" s="48"/>
      <c r="E13" s="48"/>
      <c r="F13" s="53"/>
      <c r="G13" s="54"/>
      <c r="H13" s="54"/>
      <c r="I13" s="54"/>
      <c r="J13" s="55"/>
      <c r="K13" s="44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8" ht="12.75" customHeight="1" x14ac:dyDescent="0.2">
      <c r="B14" s="35"/>
      <c r="D14" s="48"/>
      <c r="E14" s="48"/>
      <c r="F14" s="53"/>
      <c r="G14" s="54"/>
      <c r="H14" s="54"/>
      <c r="I14" s="54"/>
      <c r="J14" s="55"/>
      <c r="K14" s="44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8" ht="12.75" customHeight="1" x14ac:dyDescent="0.2">
      <c r="B15" s="35"/>
      <c r="D15" s="48"/>
      <c r="E15" s="48"/>
      <c r="F15" s="53"/>
      <c r="G15" s="54"/>
      <c r="H15" s="54"/>
      <c r="I15" s="54"/>
      <c r="J15" s="55"/>
      <c r="K15" s="44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8" ht="12.75" customHeight="1" x14ac:dyDescent="0.2">
      <c r="B16" s="35"/>
      <c r="D16" s="48"/>
      <c r="E16" s="48"/>
      <c r="F16" s="53"/>
      <c r="G16" s="54"/>
      <c r="H16" s="54"/>
      <c r="I16" s="54"/>
      <c r="J16" s="55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2:31" ht="12.75" customHeight="1" x14ac:dyDescent="0.2">
      <c r="B17" s="35"/>
      <c r="D17" s="48"/>
      <c r="E17" s="48"/>
      <c r="F17" s="53"/>
      <c r="G17" s="54"/>
      <c r="H17" s="54"/>
      <c r="I17" s="54"/>
      <c r="J17" s="55"/>
      <c r="K17" s="44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2:31" ht="12.75" customHeight="1" x14ac:dyDescent="0.2">
      <c r="B18" s="35"/>
      <c r="D18" s="48"/>
      <c r="E18" s="48"/>
      <c r="F18" s="53"/>
      <c r="G18" s="54"/>
      <c r="H18" s="54"/>
      <c r="I18" s="54"/>
      <c r="J18" s="55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</row>
    <row r="19" spans="2:31" ht="12.75" customHeight="1" x14ac:dyDescent="0.2">
      <c r="B19" s="35"/>
      <c r="D19" s="48"/>
      <c r="E19" s="48"/>
      <c r="F19" s="53"/>
      <c r="G19" s="54"/>
      <c r="H19" s="54"/>
      <c r="I19" s="54"/>
      <c r="J19" s="55"/>
      <c r="K19" s="44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1" ht="12.75" customHeight="1" x14ac:dyDescent="0.2">
      <c r="B20" s="35"/>
      <c r="D20" s="48"/>
      <c r="E20" s="48"/>
      <c r="F20" s="53"/>
      <c r="G20" s="54"/>
      <c r="H20" s="54"/>
      <c r="I20" s="54"/>
      <c r="J20" s="55"/>
      <c r="K20" s="44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</row>
    <row r="21" spans="2:31" ht="12.75" customHeight="1" x14ac:dyDescent="0.2">
      <c r="B21" s="35"/>
      <c r="D21" s="48"/>
      <c r="E21" s="48"/>
      <c r="F21" s="53"/>
      <c r="G21" s="54"/>
      <c r="H21" s="54"/>
      <c r="I21" s="54"/>
      <c r="J21" s="55"/>
      <c r="K21" s="44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2:31" ht="12.75" customHeight="1" x14ac:dyDescent="0.2">
      <c r="B22" s="35"/>
      <c r="D22" s="48"/>
      <c r="E22" s="48"/>
      <c r="F22" s="53"/>
      <c r="G22" s="54"/>
      <c r="H22" s="54"/>
      <c r="I22" s="54"/>
      <c r="J22" s="55"/>
      <c r="K22" s="44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</row>
    <row r="23" spans="2:31" ht="12.75" customHeight="1" thickBot="1" x14ac:dyDescent="0.25">
      <c r="B23" s="36"/>
      <c r="D23" s="49"/>
      <c r="E23" s="49"/>
      <c r="F23" s="56"/>
      <c r="G23" s="57"/>
      <c r="H23" s="57"/>
      <c r="I23" s="57"/>
      <c r="J23" s="58"/>
      <c r="K23" s="9" t="str">
        <f t="shared" ref="K23:AE23" si="18">IF(OR(TRIM(K8)=0,TRIM(K8)=""),"",IF(IFERROR(TRIM(INDEX(QryItemNamed,MATCH(TRIM(K8),ITEM,0),3)),"")="LS","",IFERROR(TRIM(INDEX(QryItemNamed,MATCH(TRIM(K8),ITEM,0),3)),"")))</f>
        <v/>
      </c>
      <c r="L23" s="10" t="str">
        <f t="shared" si="18"/>
        <v/>
      </c>
      <c r="M23" s="10" t="str">
        <f t="shared" si="18"/>
        <v/>
      </c>
      <c r="N23" s="10" t="str">
        <f t="shared" si="18"/>
        <v>FT</v>
      </c>
      <c r="O23" s="10" t="str">
        <f t="shared" si="18"/>
        <v/>
      </c>
      <c r="P23" s="10" t="str">
        <f t="shared" si="18"/>
        <v>FT</v>
      </c>
      <c r="Q23" s="10" t="str">
        <f t="shared" si="18"/>
        <v>FT</v>
      </c>
      <c r="R23" s="10" t="str">
        <f t="shared" si="18"/>
        <v>EACH</v>
      </c>
      <c r="S23" s="10" t="str">
        <f t="shared" si="18"/>
        <v/>
      </c>
      <c r="T23" s="10" t="str">
        <f t="shared" ref="T23:U23" si="19">IF(OR(TRIM(T8)=0,TRIM(T8)=""),"",IF(IFERROR(TRIM(INDEX(QryItemNamed,MATCH(TRIM(T8),ITEM,0),3)),"")="LS","",IFERROR(TRIM(INDEX(QryItemNamed,MATCH(TRIM(T8),ITEM,0),3)),"")))</f>
        <v/>
      </c>
      <c r="U23" s="10" t="str">
        <f t="shared" si="19"/>
        <v/>
      </c>
      <c r="V23" s="10" t="str">
        <f t="shared" ref="V23" si="20">IF(OR(TRIM(V8)=0,TRIM(V8)=""),"",IF(IFERROR(TRIM(INDEX(QryItemNamed,MATCH(TRIM(V8),ITEM,0),3)),"")="LS","",IFERROR(TRIM(INDEX(QryItemNamed,MATCH(TRIM(V8),ITEM,0),3)),"")))</f>
        <v/>
      </c>
      <c r="W23" s="10" t="str">
        <f t="shared" ref="W23" si="21">IF(OR(TRIM(W8)=0,TRIM(W8)=""),"",IF(IFERROR(TRIM(INDEX(QryItemNamed,MATCH(TRIM(W8),ITEM,0),3)),"")="LS","",IFERROR(TRIM(INDEX(QryItemNamed,MATCH(TRIM(W8),ITEM,0),3)),"")))</f>
        <v/>
      </c>
      <c r="X23" s="10" t="str">
        <f t="shared" ref="X23" si="22">IF(OR(TRIM(X8)=0,TRIM(X8)=""),"",IF(IFERROR(TRIM(INDEX(QryItemNamed,MATCH(TRIM(X8),ITEM,0),3)),"")="LS","",IFERROR(TRIM(INDEX(QryItemNamed,MATCH(TRIM(X8),ITEM,0),3)),"")))</f>
        <v/>
      </c>
      <c r="Y23" s="10" t="str">
        <f t="shared" ref="Y23" si="23">IF(OR(TRIM(Y8)=0,TRIM(Y8)=""),"",IF(IFERROR(TRIM(INDEX(QryItemNamed,MATCH(TRIM(Y8),ITEM,0),3)),"")="LS","",IFERROR(TRIM(INDEX(QryItemNamed,MATCH(TRIM(Y8),ITEM,0),3)),"")))</f>
        <v/>
      </c>
      <c r="Z23" s="10" t="str">
        <f t="shared" ref="Z23" si="24">IF(OR(TRIM(Z8)=0,TRIM(Z8)=""),"",IF(IFERROR(TRIM(INDEX(QryItemNamed,MATCH(TRIM(Z8),ITEM,0),3)),"")="LS","",IFERROR(TRIM(INDEX(QryItemNamed,MATCH(TRIM(Z8),ITEM,0),3)),"")))</f>
        <v/>
      </c>
      <c r="AA23" s="10" t="str">
        <f t="shared" ref="AA23" si="25">IF(OR(TRIM(AA8)=0,TRIM(AA8)=""),"",IF(IFERROR(TRIM(INDEX(QryItemNamed,MATCH(TRIM(AA8),ITEM,0),3)),"")="LS","",IFERROR(TRIM(INDEX(QryItemNamed,MATCH(TRIM(AA8),ITEM,0),3)),"")))</f>
        <v/>
      </c>
      <c r="AB23" s="10" t="str">
        <f t="shared" si="18"/>
        <v/>
      </c>
      <c r="AC23" s="10" t="str">
        <f t="shared" si="18"/>
        <v/>
      </c>
      <c r="AD23" s="10" t="str">
        <f t="shared" ref="AD23" si="26">IF(OR(TRIM(AD8)=0,TRIM(AD8)=""),"",IF(IFERROR(TRIM(INDEX(QryItemNamed,MATCH(TRIM(AD8),ITEM,0),3)),"")="LS","",IFERROR(TRIM(INDEX(QryItemNamed,MATCH(TRIM(AD8),ITEM,0),3)),"")))</f>
        <v/>
      </c>
      <c r="AE23" s="10" t="str">
        <f t="shared" si="18"/>
        <v/>
      </c>
    </row>
    <row r="24" spans="2:31" ht="12.75" customHeight="1" x14ac:dyDescent="0.2">
      <c r="B24" s="30"/>
      <c r="D24" s="15"/>
      <c r="E24" s="15" t="s">
        <v>28</v>
      </c>
      <c r="F24" s="16">
        <v>867</v>
      </c>
      <c r="G24" s="17"/>
      <c r="H24" s="15" t="s">
        <v>2</v>
      </c>
      <c r="I24" s="16">
        <v>875</v>
      </c>
      <c r="J24" s="18" t="s">
        <v>23</v>
      </c>
      <c r="K24" s="17"/>
      <c r="L24" s="15"/>
      <c r="M24" s="15"/>
      <c r="N24" s="15">
        <v>5</v>
      </c>
      <c r="O24" s="15"/>
      <c r="P24" s="15"/>
      <c r="Q24" s="15">
        <v>5</v>
      </c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/>
      <c r="D25" s="15" t="s">
        <v>29</v>
      </c>
      <c r="E25" s="15" t="s">
        <v>28</v>
      </c>
      <c r="F25" s="16">
        <v>875</v>
      </c>
      <c r="G25" s="17"/>
      <c r="H25" s="15"/>
      <c r="I25" s="16"/>
      <c r="J25" s="18" t="s">
        <v>23</v>
      </c>
      <c r="K25" s="17"/>
      <c r="L25" s="15"/>
      <c r="M25" s="15"/>
      <c r="N25" s="15"/>
      <c r="O25" s="15"/>
      <c r="P25" s="15"/>
      <c r="Q25" s="15"/>
      <c r="R25" s="15">
        <v>1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 t="s">
        <v>28</v>
      </c>
      <c r="F26" s="16">
        <v>875</v>
      </c>
      <c r="G26" s="17" t="s">
        <v>23</v>
      </c>
      <c r="H26" s="15" t="s">
        <v>2</v>
      </c>
      <c r="I26" s="16">
        <v>949.9</v>
      </c>
      <c r="J26" s="18" t="s">
        <v>22</v>
      </c>
      <c r="K26" s="33"/>
      <c r="L26" s="15"/>
      <c r="M26" s="15"/>
      <c r="N26" s="15"/>
      <c r="O26" s="15"/>
      <c r="P26" s="15">
        <v>113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30</v>
      </c>
      <c r="E27" s="15" t="s">
        <v>28</v>
      </c>
      <c r="F27" s="16">
        <v>949.9</v>
      </c>
      <c r="G27" s="17" t="s">
        <v>22</v>
      </c>
      <c r="H27" s="15"/>
      <c r="I27" s="16"/>
      <c r="J27" s="18"/>
      <c r="K27" s="33"/>
      <c r="L27" s="15"/>
      <c r="M27" s="15"/>
      <c r="N27" s="15"/>
      <c r="O27" s="15"/>
      <c r="P27" s="15"/>
      <c r="Q27" s="15"/>
      <c r="R27" s="15">
        <v>1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 t="s">
        <v>28</v>
      </c>
      <c r="F28" s="16">
        <v>949.9</v>
      </c>
      <c r="G28" s="17" t="s">
        <v>22</v>
      </c>
      <c r="H28" s="15" t="s">
        <v>2</v>
      </c>
      <c r="I28" s="16">
        <v>1174.1199999999999</v>
      </c>
      <c r="J28" s="18" t="s">
        <v>22</v>
      </c>
      <c r="K28" s="17"/>
      <c r="L28" s="15"/>
      <c r="M28" s="15"/>
      <c r="N28" s="15"/>
      <c r="O28" s="15"/>
      <c r="P28" s="15"/>
      <c r="Q28" s="15">
        <v>211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 t="s">
        <v>31</v>
      </c>
      <c r="E30" s="15" t="s">
        <v>28</v>
      </c>
      <c r="F30" s="16">
        <v>1174.1199999999999</v>
      </c>
      <c r="G30" s="17" t="s">
        <v>22</v>
      </c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>
        <v>1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 t="s">
        <v>28</v>
      </c>
      <c r="F31" s="16">
        <v>1174.1199999999999</v>
      </c>
      <c r="G31" s="17" t="s">
        <v>22</v>
      </c>
      <c r="H31" s="15" t="s">
        <v>2</v>
      </c>
      <c r="I31" s="16">
        <v>1216.96</v>
      </c>
      <c r="J31" s="18" t="s">
        <v>23</v>
      </c>
      <c r="K31" s="17"/>
      <c r="L31" s="15"/>
      <c r="M31" s="15"/>
      <c r="N31" s="15"/>
      <c r="O31" s="15"/>
      <c r="P31" s="15">
        <v>88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32</v>
      </c>
      <c r="E32" s="15" t="s">
        <v>28</v>
      </c>
      <c r="F32" s="16">
        <v>1216.96</v>
      </c>
      <c r="G32" s="17" t="s">
        <v>23</v>
      </c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>
        <v>1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3.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3.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3.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37" t="s">
        <v>3</v>
      </c>
      <c r="E84" s="61"/>
      <c r="F84" s="61"/>
      <c r="G84" s="61"/>
      <c r="H84" s="61"/>
      <c r="I84" s="61"/>
      <c r="J84" s="62"/>
      <c r="K84" s="19" t="str">
        <f>IF(K8="","",IF(K23="",IF(SUM(COUNTIF(K24:K83,"LS")+COUNTIF(K24:K83,"LUMP"))&gt;0,"LS",""),IF(SUM(K24:K83)&gt;0,ROUNDUP(SUM(K24:K83),0),"")))</f>
        <v/>
      </c>
      <c r="L84" s="19" t="str">
        <f t="shared" ref="L84:AE84" si="27">IF(L8="","",IF(L23="",IF(SUM(COUNTIF(L24:L83,"LS")+COUNTIF(L24:L83,"LUMP"))&gt;0,"LS",""),IF(SUM(L24:L83)&gt;0,ROUNDUP(SUM(L24:L83),0),"")))</f>
        <v/>
      </c>
      <c r="M84" s="19" t="str">
        <f t="shared" si="27"/>
        <v/>
      </c>
      <c r="N84" s="19">
        <f t="shared" si="27"/>
        <v>5</v>
      </c>
      <c r="O84" s="19" t="str">
        <f t="shared" si="27"/>
        <v/>
      </c>
      <c r="P84" s="19">
        <f t="shared" si="27"/>
        <v>201</v>
      </c>
      <c r="Q84" s="19">
        <f t="shared" si="27"/>
        <v>216</v>
      </c>
      <c r="R84" s="19">
        <f t="shared" si="27"/>
        <v>4</v>
      </c>
      <c r="S84" s="19" t="str">
        <f t="shared" si="27"/>
        <v/>
      </c>
      <c r="T84" s="19" t="str">
        <f t="shared" ref="T84:U84" si="28">IF(T8="","",IF(T23="",IF(SUM(COUNTIF(T24:T83,"LS")+COUNTIF(T24:T83,"LUMP"))&gt;0,"LS",""),IF(SUM(T24:T83)&gt;0,ROUNDUP(SUM(T24:T83),0),"")))</f>
        <v/>
      </c>
      <c r="U84" s="19" t="str">
        <f t="shared" si="28"/>
        <v/>
      </c>
      <c r="V84" s="19" t="str">
        <f t="shared" ref="V84" si="29">IF(V8="","",IF(V23="",IF(SUM(COUNTIF(V24:V83,"LS")+COUNTIF(V24:V83,"LUMP"))&gt;0,"LS",""),IF(SUM(V24:V83)&gt;0,ROUNDUP(SUM(V24:V83),0),"")))</f>
        <v/>
      </c>
      <c r="W84" s="19" t="str">
        <f t="shared" ref="W84" si="30">IF(W8="","",IF(W23="",IF(SUM(COUNTIF(W24:W83,"LS")+COUNTIF(W24:W83,"LUMP"))&gt;0,"LS",""),IF(SUM(W24:W83)&gt;0,ROUNDUP(SUM(W24:W83),0),"")))</f>
        <v/>
      </c>
      <c r="X84" s="19" t="str">
        <f t="shared" ref="X84" si="31">IF(X8="","",IF(X23="",IF(SUM(COUNTIF(X24:X83,"LS")+COUNTIF(X24:X83,"LUMP"))&gt;0,"LS",""),IF(SUM(X24:X83)&gt;0,ROUNDUP(SUM(X24:X83),0),"")))</f>
        <v/>
      </c>
      <c r="Y84" s="19" t="str">
        <f t="shared" ref="Y84" si="32">IF(Y8="","",IF(Y23="",IF(SUM(COUNTIF(Y24:Y83,"LS")+COUNTIF(Y24:Y83,"LUMP"))&gt;0,"LS",""),IF(SUM(Y24:Y83)&gt;0,ROUNDUP(SUM(Y24:Y83),0),"")))</f>
        <v/>
      </c>
      <c r="Z84" s="19" t="str">
        <f t="shared" ref="Z84" si="33">IF(Z8="","",IF(Z23="",IF(SUM(COUNTIF(Z24:Z83,"LS")+COUNTIF(Z24:Z83,"LUMP"))&gt;0,"LS",""),IF(SUM(Z24:Z83)&gt;0,ROUNDUP(SUM(Z24:Z83),0),"")))</f>
        <v/>
      </c>
      <c r="AA84" s="19" t="str">
        <f t="shared" ref="AA84" si="34">IF(AA8="","",IF(AA23="",IF(SUM(COUNTIF(AA24:AA83,"LS")+COUNTIF(AA24:AA83,"LUMP"))&gt;0,"LS",""),IF(SUM(AA24:AA83)&gt;0,ROUNDUP(SUM(AA24:AA83),0),"")))</f>
        <v/>
      </c>
      <c r="AB84" s="19" t="str">
        <f t="shared" si="27"/>
        <v/>
      </c>
      <c r="AC84" s="19" t="str">
        <f t="shared" si="27"/>
        <v/>
      </c>
      <c r="AD84" s="19" t="str">
        <f t="shared" ref="AD84" si="35">IF(AD8="","",IF(AD23="",IF(SUM(COUNTIF(AD24:AD83,"LS")+COUNTIF(AD24:AD83,"LUMP"))&gt;0,"LS",""),IF(SUM(AD24:AD83)&gt;0,ROUNDUP(SUM(AD24:AD83),0),"")))</f>
        <v/>
      </c>
      <c r="AE84" s="19" t="str">
        <f t="shared" si="27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59">
        <f>D7+1</f>
        <v>2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</row>
    <row r="87" spans="2:31" ht="12.75" customHeight="1" thickBot="1" x14ac:dyDescent="0.25">
      <c r="B87" s="32"/>
      <c r="D87" s="60" t="s">
        <v>8</v>
      </c>
      <c r="E87" s="60"/>
      <c r="F87" s="60"/>
      <c r="G87" s="60"/>
      <c r="H87" s="60"/>
      <c r="I87" s="60"/>
      <c r="J87" s="60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6" t="s">
        <v>9</v>
      </c>
      <c r="E88" s="46"/>
      <c r="F88" s="46"/>
      <c r="G88" s="46"/>
      <c r="H88" s="46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4" t="s">
        <v>11</v>
      </c>
      <c r="D89" s="47" t="s">
        <v>20</v>
      </c>
      <c r="E89" s="47" t="s">
        <v>0</v>
      </c>
      <c r="F89" s="50" t="s">
        <v>1</v>
      </c>
      <c r="G89" s="51"/>
      <c r="H89" s="51"/>
      <c r="I89" s="51"/>
      <c r="J89" s="52"/>
      <c r="K89" s="7" t="str">
        <f t="shared" ref="K89:AE89" si="36">IF(OR(TRIM(K87)=0,TRIM(K87)=""),"",IF(IFERROR(TRIM(INDEX(QryItemNamed,MATCH(TRIM(K87),ITEM,0),2)),"")="Y","SPECIAL",LEFT(IFERROR(TRIM(INDEX(ITEM,MATCH(TRIM(K87),ITEM,0))),""),3)))</f>
        <v/>
      </c>
      <c r="L89" s="8" t="str">
        <f t="shared" si="36"/>
        <v/>
      </c>
      <c r="M89" s="8" t="str">
        <f t="shared" si="36"/>
        <v/>
      </c>
      <c r="N89" s="8" t="str">
        <f t="shared" si="36"/>
        <v/>
      </c>
      <c r="O89" s="8" t="str">
        <f t="shared" si="36"/>
        <v/>
      </c>
      <c r="P89" s="8" t="str">
        <f t="shared" si="36"/>
        <v/>
      </c>
      <c r="Q89" s="8" t="str">
        <f t="shared" si="36"/>
        <v/>
      </c>
      <c r="R89" s="8" t="str">
        <f t="shared" si="36"/>
        <v/>
      </c>
      <c r="S89" s="8" t="str">
        <f t="shared" si="36"/>
        <v/>
      </c>
      <c r="T89" s="8" t="str">
        <f t="shared" ref="T89:U89" si="37">IF(OR(TRIM(T87)=0,TRIM(T87)=""),"",IF(IFERROR(TRIM(INDEX(QryItemNamed,MATCH(TRIM(T87),ITEM,0),2)),"")="Y","SPECIAL",LEFT(IFERROR(TRIM(INDEX(ITEM,MATCH(TRIM(T87),ITEM,0))),""),3)))</f>
        <v/>
      </c>
      <c r="U89" s="8" t="str">
        <f t="shared" si="37"/>
        <v/>
      </c>
      <c r="V89" s="8" t="str">
        <f t="shared" ref="V89" si="38">IF(OR(TRIM(V87)=0,TRIM(V87)=""),"",IF(IFERROR(TRIM(INDEX(QryItemNamed,MATCH(TRIM(V87),ITEM,0),2)),"")="Y","SPECIAL",LEFT(IFERROR(TRIM(INDEX(ITEM,MATCH(TRIM(V87),ITEM,0))),""),3)))</f>
        <v/>
      </c>
      <c r="W89" s="8" t="str">
        <f t="shared" ref="W89" si="39">IF(OR(TRIM(W87)=0,TRIM(W87)=""),"",IF(IFERROR(TRIM(INDEX(QryItemNamed,MATCH(TRIM(W87),ITEM,0),2)),"")="Y","SPECIAL",LEFT(IFERROR(TRIM(INDEX(ITEM,MATCH(TRIM(W87),ITEM,0))),""),3)))</f>
        <v/>
      </c>
      <c r="X89" s="8" t="str">
        <f t="shared" ref="X89" si="40">IF(OR(TRIM(X87)=0,TRIM(X87)=""),"",IF(IFERROR(TRIM(INDEX(QryItemNamed,MATCH(TRIM(X87),ITEM,0),2)),"")="Y","SPECIAL",LEFT(IFERROR(TRIM(INDEX(ITEM,MATCH(TRIM(X87),ITEM,0))),""),3)))</f>
        <v/>
      </c>
      <c r="Y89" s="8" t="str">
        <f t="shared" ref="Y89" si="41">IF(OR(TRIM(Y87)=0,TRIM(Y87)=""),"",IF(IFERROR(TRIM(INDEX(QryItemNamed,MATCH(TRIM(Y87),ITEM,0),2)),"")="Y","SPECIAL",LEFT(IFERROR(TRIM(INDEX(ITEM,MATCH(TRIM(Y87),ITEM,0))),""),3)))</f>
        <v/>
      </c>
      <c r="Z89" s="8" t="str">
        <f t="shared" ref="Z89" si="42">IF(OR(TRIM(Z87)=0,TRIM(Z87)=""),"",IF(IFERROR(TRIM(INDEX(QryItemNamed,MATCH(TRIM(Z87),ITEM,0),2)),"")="Y","SPECIAL",LEFT(IFERROR(TRIM(INDEX(ITEM,MATCH(TRIM(Z87),ITEM,0))),""),3)))</f>
        <v/>
      </c>
      <c r="AA89" s="8" t="str">
        <f t="shared" ref="AA89" si="43">IF(OR(TRIM(AA87)=0,TRIM(AA87)=""),"",IF(IFERROR(TRIM(INDEX(QryItemNamed,MATCH(TRIM(AA87),ITEM,0),2)),"")="Y","SPECIAL",LEFT(IFERROR(TRIM(INDEX(ITEM,MATCH(TRIM(AA87),ITEM,0))),""),3)))</f>
        <v/>
      </c>
      <c r="AB89" s="8" t="str">
        <f t="shared" si="36"/>
        <v/>
      </c>
      <c r="AC89" s="8" t="str">
        <f t="shared" si="36"/>
        <v/>
      </c>
      <c r="AD89" s="8" t="str">
        <f t="shared" ref="AD89" si="44">IF(OR(TRIM(AD87)=0,TRIM(AD87)=""),"",IF(IFERROR(TRIM(INDEX(QryItemNamed,MATCH(TRIM(AD87),ITEM,0),2)),"")="Y","SPECIAL",LEFT(IFERROR(TRIM(INDEX(ITEM,MATCH(TRIM(AD87),ITEM,0))),""),3)))</f>
        <v/>
      </c>
      <c r="AE89" s="8" t="str">
        <f t="shared" si="36"/>
        <v/>
      </c>
    </row>
    <row r="90" spans="2:31" ht="12.75" customHeight="1" x14ac:dyDescent="0.2">
      <c r="B90" s="35"/>
      <c r="D90" s="48"/>
      <c r="E90" s="48"/>
      <c r="F90" s="53"/>
      <c r="G90" s="54"/>
      <c r="H90" s="54"/>
      <c r="I90" s="54"/>
      <c r="J90" s="55"/>
      <c r="K90" s="44" t="str">
        <f t="shared" ref="K90:AE90" si="4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5" t="str">
        <f t="shared" si="45"/>
        <v/>
      </c>
      <c r="M90" s="45" t="str">
        <f t="shared" si="45"/>
        <v/>
      </c>
      <c r="N90" s="45" t="str">
        <f t="shared" si="45"/>
        <v/>
      </c>
      <c r="O90" s="40" t="str">
        <f t="shared" si="45"/>
        <v/>
      </c>
      <c r="P90" s="40" t="str">
        <f t="shared" si="45"/>
        <v/>
      </c>
      <c r="Q90" s="40" t="str">
        <f t="shared" si="45"/>
        <v/>
      </c>
      <c r="R90" s="40" t="str">
        <f t="shared" si="45"/>
        <v/>
      </c>
      <c r="S90" s="40" t="str">
        <f t="shared" si="45"/>
        <v/>
      </c>
      <c r="T90" s="40" t="str">
        <f t="shared" ref="T90:U90" si="46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40" t="str">
        <f t="shared" si="46"/>
        <v/>
      </c>
      <c r="V90" s="40" t="str">
        <f t="shared" ref="V90" si="47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40" t="str">
        <f t="shared" ref="W90" si="48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40" t="str">
        <f t="shared" ref="X90" si="49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40" t="str">
        <f t="shared" ref="Y90" si="50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40" t="str">
        <f t="shared" ref="Z90" si="51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40" t="str">
        <f t="shared" ref="AA90" si="52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40" t="str">
        <f t="shared" si="45"/>
        <v/>
      </c>
      <c r="AC90" s="40" t="str">
        <f t="shared" si="45"/>
        <v/>
      </c>
      <c r="AD90" s="41" t="str">
        <f t="shared" ref="AD90" si="53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40" t="str">
        <f t="shared" si="45"/>
        <v/>
      </c>
    </row>
    <row r="91" spans="2:31" ht="12.75" customHeight="1" x14ac:dyDescent="0.2">
      <c r="B91" s="35"/>
      <c r="D91" s="48"/>
      <c r="E91" s="48"/>
      <c r="F91" s="53"/>
      <c r="G91" s="54"/>
      <c r="H91" s="54"/>
      <c r="I91" s="54"/>
      <c r="J91" s="55"/>
      <c r="K91" s="44"/>
      <c r="L91" s="45"/>
      <c r="M91" s="45"/>
      <c r="N91" s="45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2"/>
      <c r="AE91" s="40"/>
    </row>
    <row r="92" spans="2:31" ht="12.75" customHeight="1" x14ac:dyDescent="0.2">
      <c r="B92" s="35"/>
      <c r="D92" s="48"/>
      <c r="E92" s="48"/>
      <c r="F92" s="53"/>
      <c r="G92" s="54"/>
      <c r="H92" s="54"/>
      <c r="I92" s="54"/>
      <c r="J92" s="55"/>
      <c r="K92" s="44"/>
      <c r="L92" s="45"/>
      <c r="M92" s="45"/>
      <c r="N92" s="45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2"/>
      <c r="AE92" s="40"/>
    </row>
    <row r="93" spans="2:31" ht="12.75" customHeight="1" x14ac:dyDescent="0.2">
      <c r="B93" s="35"/>
      <c r="D93" s="48"/>
      <c r="E93" s="48"/>
      <c r="F93" s="53"/>
      <c r="G93" s="54"/>
      <c r="H93" s="54"/>
      <c r="I93" s="54"/>
      <c r="J93" s="55"/>
      <c r="K93" s="44"/>
      <c r="L93" s="45"/>
      <c r="M93" s="45"/>
      <c r="N93" s="45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2"/>
      <c r="AE93" s="40"/>
    </row>
    <row r="94" spans="2:31" ht="12.75" customHeight="1" x14ac:dyDescent="0.2">
      <c r="B94" s="35"/>
      <c r="D94" s="48"/>
      <c r="E94" s="48"/>
      <c r="F94" s="53"/>
      <c r="G94" s="54"/>
      <c r="H94" s="54"/>
      <c r="I94" s="54"/>
      <c r="J94" s="55"/>
      <c r="K94" s="44"/>
      <c r="L94" s="45"/>
      <c r="M94" s="45"/>
      <c r="N94" s="45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2"/>
      <c r="AE94" s="40"/>
    </row>
    <row r="95" spans="2:31" ht="12.75" customHeight="1" x14ac:dyDescent="0.2">
      <c r="B95" s="35"/>
      <c r="D95" s="48"/>
      <c r="E95" s="48"/>
      <c r="F95" s="53"/>
      <c r="G95" s="54"/>
      <c r="H95" s="54"/>
      <c r="I95" s="54"/>
      <c r="J95" s="55"/>
      <c r="K95" s="44"/>
      <c r="L95" s="45"/>
      <c r="M95" s="45"/>
      <c r="N95" s="45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2"/>
      <c r="AE95" s="40"/>
    </row>
    <row r="96" spans="2:31" ht="12.75" customHeight="1" x14ac:dyDescent="0.2">
      <c r="B96" s="35"/>
      <c r="D96" s="48"/>
      <c r="E96" s="48"/>
      <c r="F96" s="53"/>
      <c r="G96" s="54"/>
      <c r="H96" s="54"/>
      <c r="I96" s="54"/>
      <c r="J96" s="55"/>
      <c r="K96" s="44"/>
      <c r="L96" s="45"/>
      <c r="M96" s="45"/>
      <c r="N96" s="45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2"/>
      <c r="AE96" s="40"/>
    </row>
    <row r="97" spans="2:31" ht="12.75" customHeight="1" x14ac:dyDescent="0.2">
      <c r="B97" s="35"/>
      <c r="D97" s="48"/>
      <c r="E97" s="48"/>
      <c r="F97" s="53"/>
      <c r="G97" s="54"/>
      <c r="H97" s="54"/>
      <c r="I97" s="54"/>
      <c r="J97" s="55"/>
      <c r="K97" s="44"/>
      <c r="L97" s="45"/>
      <c r="M97" s="45"/>
      <c r="N97" s="45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2"/>
      <c r="AE97" s="40"/>
    </row>
    <row r="98" spans="2:31" ht="12.75" customHeight="1" x14ac:dyDescent="0.2">
      <c r="B98" s="35"/>
      <c r="D98" s="48"/>
      <c r="E98" s="48"/>
      <c r="F98" s="53"/>
      <c r="G98" s="54"/>
      <c r="H98" s="54"/>
      <c r="I98" s="54"/>
      <c r="J98" s="55"/>
      <c r="K98" s="44"/>
      <c r="L98" s="45"/>
      <c r="M98" s="45"/>
      <c r="N98" s="45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2"/>
      <c r="AE98" s="40"/>
    </row>
    <row r="99" spans="2:31" ht="12.75" customHeight="1" x14ac:dyDescent="0.2">
      <c r="B99" s="35"/>
      <c r="D99" s="48"/>
      <c r="E99" s="48"/>
      <c r="F99" s="53"/>
      <c r="G99" s="54"/>
      <c r="H99" s="54"/>
      <c r="I99" s="54"/>
      <c r="J99" s="55"/>
      <c r="K99" s="44"/>
      <c r="L99" s="45"/>
      <c r="M99" s="45"/>
      <c r="N99" s="45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2"/>
      <c r="AE99" s="40"/>
    </row>
    <row r="100" spans="2:31" ht="12.75" customHeight="1" x14ac:dyDescent="0.2">
      <c r="B100" s="35"/>
      <c r="D100" s="48"/>
      <c r="E100" s="48"/>
      <c r="F100" s="53"/>
      <c r="G100" s="54"/>
      <c r="H100" s="54"/>
      <c r="I100" s="54"/>
      <c r="J100" s="55"/>
      <c r="K100" s="44"/>
      <c r="L100" s="45"/>
      <c r="M100" s="45"/>
      <c r="N100" s="45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2"/>
      <c r="AE100" s="40"/>
    </row>
    <row r="101" spans="2:31" ht="12.75" customHeight="1" x14ac:dyDescent="0.2">
      <c r="B101" s="35"/>
      <c r="D101" s="48"/>
      <c r="E101" s="48"/>
      <c r="F101" s="53"/>
      <c r="G101" s="54"/>
      <c r="H101" s="54"/>
      <c r="I101" s="54"/>
      <c r="J101" s="55"/>
      <c r="K101" s="44"/>
      <c r="L101" s="45"/>
      <c r="M101" s="45"/>
      <c r="N101" s="45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3"/>
      <c r="AE101" s="40"/>
    </row>
    <row r="102" spans="2:31" ht="12.75" customHeight="1" thickBot="1" x14ac:dyDescent="0.25">
      <c r="B102" s="36"/>
      <c r="D102" s="49"/>
      <c r="E102" s="49"/>
      <c r="F102" s="56"/>
      <c r="G102" s="57"/>
      <c r="H102" s="57"/>
      <c r="I102" s="57"/>
      <c r="J102" s="58"/>
      <c r="K102" s="9" t="str">
        <f t="shared" ref="K102:AE102" si="54">IF(OR(TRIM(K87)=0,TRIM(K87)=""),"",IF(IFERROR(TRIM(INDEX(QryItemNamed,MATCH(TRIM(K87),ITEM,0),3)),"")="LS","",IFERROR(TRIM(INDEX(QryItemNamed,MATCH(TRIM(K87),ITEM,0),3)),"")))</f>
        <v/>
      </c>
      <c r="L102" s="10" t="str">
        <f t="shared" si="54"/>
        <v/>
      </c>
      <c r="M102" s="10" t="str">
        <f t="shared" si="54"/>
        <v/>
      </c>
      <c r="N102" s="10" t="str">
        <f t="shared" si="54"/>
        <v/>
      </c>
      <c r="O102" s="10" t="str">
        <f t="shared" si="54"/>
        <v/>
      </c>
      <c r="P102" s="10" t="str">
        <f t="shared" si="54"/>
        <v/>
      </c>
      <c r="Q102" s="10" t="str">
        <f t="shared" si="54"/>
        <v/>
      </c>
      <c r="R102" s="10" t="str">
        <f t="shared" si="54"/>
        <v/>
      </c>
      <c r="S102" s="10" t="str">
        <f t="shared" si="54"/>
        <v/>
      </c>
      <c r="T102" s="10" t="str">
        <f t="shared" ref="T102:U102" si="55">IF(OR(TRIM(T87)=0,TRIM(T87)=""),"",IF(IFERROR(TRIM(INDEX(QryItemNamed,MATCH(TRIM(T87),ITEM,0),3)),"")="LS","",IFERROR(TRIM(INDEX(QryItemNamed,MATCH(TRIM(T87),ITEM,0),3)),"")))</f>
        <v/>
      </c>
      <c r="U102" s="10" t="str">
        <f t="shared" si="55"/>
        <v/>
      </c>
      <c r="V102" s="10" t="str">
        <f t="shared" ref="V102" si="56">IF(OR(TRIM(V87)=0,TRIM(V87)=""),"",IF(IFERROR(TRIM(INDEX(QryItemNamed,MATCH(TRIM(V87),ITEM,0),3)),"")="LS","",IFERROR(TRIM(INDEX(QryItemNamed,MATCH(TRIM(V87),ITEM,0),3)),"")))</f>
        <v/>
      </c>
      <c r="W102" s="10" t="str">
        <f t="shared" ref="W102" si="57">IF(OR(TRIM(W87)=0,TRIM(W87)=""),"",IF(IFERROR(TRIM(INDEX(QryItemNamed,MATCH(TRIM(W87),ITEM,0),3)),"")="LS","",IFERROR(TRIM(INDEX(QryItemNamed,MATCH(TRIM(W87),ITEM,0),3)),"")))</f>
        <v/>
      </c>
      <c r="X102" s="10" t="str">
        <f t="shared" ref="X102" si="58">IF(OR(TRIM(X87)=0,TRIM(X87)=""),"",IF(IFERROR(TRIM(INDEX(QryItemNamed,MATCH(TRIM(X87),ITEM,0),3)),"")="LS","",IFERROR(TRIM(INDEX(QryItemNamed,MATCH(TRIM(X87),ITEM,0),3)),"")))</f>
        <v/>
      </c>
      <c r="Y102" s="10" t="str">
        <f t="shared" ref="Y102" si="59">IF(OR(TRIM(Y87)=0,TRIM(Y87)=""),"",IF(IFERROR(TRIM(INDEX(QryItemNamed,MATCH(TRIM(Y87),ITEM,0),3)),"")="LS","",IFERROR(TRIM(INDEX(QryItemNamed,MATCH(TRIM(Y87),ITEM,0),3)),"")))</f>
        <v/>
      </c>
      <c r="Z102" s="10" t="str">
        <f t="shared" ref="Z102" si="60">IF(OR(TRIM(Z87)=0,TRIM(Z87)=""),"",IF(IFERROR(TRIM(INDEX(QryItemNamed,MATCH(TRIM(Z87),ITEM,0),3)),"")="LS","",IFERROR(TRIM(INDEX(QryItemNamed,MATCH(TRIM(Z87),ITEM,0),3)),"")))</f>
        <v/>
      </c>
      <c r="AA102" s="10" t="str">
        <f t="shared" ref="AA102" si="61">IF(OR(TRIM(AA87)=0,TRIM(AA87)=""),"",IF(IFERROR(TRIM(INDEX(QryItemNamed,MATCH(TRIM(AA87),ITEM,0),3)),"")="LS","",IFERROR(TRIM(INDEX(QryItemNamed,MATCH(TRIM(AA87),ITEM,0),3)),"")))</f>
        <v/>
      </c>
      <c r="AB102" s="10" t="str">
        <f t="shared" si="54"/>
        <v/>
      </c>
      <c r="AC102" s="10" t="str">
        <f t="shared" si="54"/>
        <v/>
      </c>
      <c r="AD102" s="10" t="str">
        <f t="shared" ref="AD102" si="62">IF(OR(TRIM(AD87)=0,TRIM(AD87)=""),"",IF(IFERROR(TRIM(INDEX(QryItemNamed,MATCH(TRIM(AD87),ITEM,0),3)),"")="LS","",IFERROR(TRIM(INDEX(QryItemNamed,MATCH(TRIM(AD87),ITEM,0),3)),"")))</f>
        <v/>
      </c>
      <c r="AE102" s="10" t="str">
        <f t="shared" si="54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37" t="s">
        <v>3</v>
      </c>
      <c r="E163" s="38"/>
      <c r="F163" s="38"/>
      <c r="G163" s="38"/>
      <c r="H163" s="38"/>
      <c r="I163" s="38"/>
      <c r="J163" s="39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63">IF(L87="","",IF(L102="",IF(SUM(COUNTIF(L103:L162,"LS")+COUNTIF(L103:L162,"LUMP"))&gt;0,"LS",""),IF(SUM(L103:L162)&gt;0,ROUNDUP(SUM(L103:L162),0),"")))</f>
        <v/>
      </c>
      <c r="M163" s="19" t="str">
        <f t="shared" ref="M163" si="64">IF(M87="","",IF(M102="",IF(SUM(COUNTIF(M103:M162,"LS")+COUNTIF(M103:M162,"LUMP"))&gt;0,"LS",""),IF(SUM(M103:M162)&gt;0,ROUNDUP(SUM(M103:M162),0),"")))</f>
        <v/>
      </c>
      <c r="N163" s="19" t="str">
        <f t="shared" ref="N163" si="65">IF(N87="","",IF(N102="",IF(SUM(COUNTIF(N103:N162,"LS")+COUNTIF(N103:N162,"LUMP"))&gt;0,"LS",""),IF(SUM(N103:N162)&gt;0,ROUNDUP(SUM(N103:N162),0),"")))</f>
        <v/>
      </c>
      <c r="O163" s="19" t="str">
        <f t="shared" ref="O163" si="66">IF(O87="","",IF(O102="",IF(SUM(COUNTIF(O103:O162,"LS")+COUNTIF(O103:O162,"LUMP"))&gt;0,"LS",""),IF(SUM(O103:O162)&gt;0,ROUNDUP(SUM(O103:O162),0),"")))</f>
        <v/>
      </c>
      <c r="P163" s="19" t="str">
        <f t="shared" ref="P163" si="67">IF(P87="","",IF(P102="",IF(SUM(COUNTIF(P103:P162,"LS")+COUNTIF(P103:P162,"LUMP"))&gt;0,"LS",""),IF(SUM(P103:P162)&gt;0,ROUNDUP(SUM(P103:P162),0),"")))</f>
        <v/>
      </c>
      <c r="Q163" s="19" t="str">
        <f t="shared" ref="Q163" si="68">IF(Q87="","",IF(Q102="",IF(SUM(COUNTIF(Q103:Q162,"LS")+COUNTIF(Q103:Q162,"LUMP"))&gt;0,"LS",""),IF(SUM(Q103:Q162)&gt;0,ROUNDUP(SUM(Q103:Q162),0),"")))</f>
        <v/>
      </c>
      <c r="R163" s="19" t="str">
        <f t="shared" ref="R163" si="69">IF(R87="","",IF(R102="",IF(SUM(COUNTIF(R103:R162,"LS")+COUNTIF(R103:R162,"LUMP"))&gt;0,"LS",""),IF(SUM(R103:R162)&gt;0,ROUNDUP(SUM(R103:R162),0),"")))</f>
        <v/>
      </c>
      <c r="S163" s="19" t="str">
        <f t="shared" ref="S163:T163" si="70">IF(S87="","",IF(S102="",IF(SUM(COUNTIF(S103:S162,"LS")+COUNTIF(S103:S162,"LUMP"))&gt;0,"LS",""),IF(SUM(S103:S162)&gt;0,ROUNDUP(SUM(S103:S162),0),"")))</f>
        <v/>
      </c>
      <c r="T163" s="19" t="str">
        <f t="shared" si="70"/>
        <v/>
      </c>
      <c r="U163" s="19" t="str">
        <f t="shared" ref="U163" si="71">IF(U87="","",IF(U102="",IF(SUM(COUNTIF(U103:U162,"LS")+COUNTIF(U103:U162,"LUMP"))&gt;0,"LS",""),IF(SUM(U103:U162)&gt;0,ROUNDUP(SUM(U103:U162),0),"")))</f>
        <v/>
      </c>
      <c r="V163" s="19" t="str">
        <f t="shared" ref="V163" si="72">IF(V87="","",IF(V102="",IF(SUM(COUNTIF(V103:V162,"LS")+COUNTIF(V103:V162,"LUMP"))&gt;0,"LS",""),IF(SUM(V103:V162)&gt;0,ROUNDUP(SUM(V103:V162),0),"")))</f>
        <v/>
      </c>
      <c r="W163" s="19" t="str">
        <f t="shared" ref="W163" si="73">IF(W87="","",IF(W102="",IF(SUM(COUNTIF(W103:W162,"LS")+COUNTIF(W103:W162,"LUMP"))&gt;0,"LS",""),IF(SUM(W103:W162)&gt;0,ROUNDUP(SUM(W103:W162),0),"")))</f>
        <v/>
      </c>
      <c r="X163" s="19" t="str">
        <f t="shared" ref="X163" si="74">IF(X87="","",IF(X102="",IF(SUM(COUNTIF(X103:X162,"LS")+COUNTIF(X103:X162,"LUMP"))&gt;0,"LS",""),IF(SUM(X103:X162)&gt;0,ROUNDUP(SUM(X103:X162),0),"")))</f>
        <v/>
      </c>
      <c r="Y163" s="19" t="str">
        <f t="shared" ref="Y163" si="75">IF(Y87="","",IF(Y102="",IF(SUM(COUNTIF(Y103:Y162,"LS")+COUNTIF(Y103:Y162,"LUMP"))&gt;0,"LS",""),IF(SUM(Y103:Y162)&gt;0,ROUNDUP(SUM(Y103:Y162),0),"")))</f>
        <v/>
      </c>
      <c r="Z163" s="19" t="str">
        <f t="shared" ref="Z163" si="76">IF(Z87="","",IF(Z102="",IF(SUM(COUNTIF(Z103:Z162,"LS")+COUNTIF(Z103:Z162,"LUMP"))&gt;0,"LS",""),IF(SUM(Z103:Z162)&gt;0,ROUNDUP(SUM(Z103:Z162),0),"")))</f>
        <v/>
      </c>
      <c r="AA163" s="19" t="str">
        <f t="shared" ref="AA163" si="77">IF(AA87="","",IF(AA102="",IF(SUM(COUNTIF(AA103:AA162,"LS")+COUNTIF(AA103:AA162,"LUMP"))&gt;0,"LS",""),IF(SUM(AA103:AA162)&gt;0,ROUNDUP(SUM(AA103:AA162),0),"")))</f>
        <v/>
      </c>
      <c r="AB163" s="19" t="str">
        <f t="shared" ref="AB163" si="78">IF(AB87="","",IF(AB102="",IF(SUM(COUNTIF(AB103:AB162,"LS")+COUNTIF(AB103:AB162,"LUMP"))&gt;0,"LS",""),IF(SUM(AB103:AB162)&gt;0,ROUNDUP(SUM(AB103:AB162),0),"")))</f>
        <v/>
      </c>
      <c r="AC163" s="19" t="str">
        <f t="shared" ref="AC163:AD163" si="79">IF(AC87="","",IF(AC102="",IF(SUM(COUNTIF(AC103:AC162,"LS")+COUNTIF(AC103:AC162,"LUMP"))&gt;0,"LS",""),IF(SUM(AC103:AC162)&gt;0,ROUNDUP(SUM(AC103:AC162),0),"")))</f>
        <v/>
      </c>
      <c r="AD163" s="19" t="str">
        <f t="shared" si="79"/>
        <v/>
      </c>
      <c r="AE163" s="19" t="str">
        <f t="shared" ref="AE163" si="8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59">
        <f>D86+1</f>
        <v>3</v>
      </c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</row>
    <row r="166" spans="2:31" ht="12.75" customHeight="1" thickBot="1" x14ac:dyDescent="0.25">
      <c r="B166" s="32"/>
      <c r="D166" s="60" t="s">
        <v>8</v>
      </c>
      <c r="E166" s="60"/>
      <c r="F166" s="60"/>
      <c r="G166" s="60"/>
      <c r="H166" s="60"/>
      <c r="I166" s="60"/>
      <c r="J166" s="60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6" t="s">
        <v>9</v>
      </c>
      <c r="E167" s="46"/>
      <c r="F167" s="46"/>
      <c r="G167" s="46"/>
      <c r="H167" s="46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4" t="s">
        <v>11</v>
      </c>
      <c r="D168" s="47" t="s">
        <v>20</v>
      </c>
      <c r="E168" s="47" t="s">
        <v>0</v>
      </c>
      <c r="F168" s="50" t="s">
        <v>1</v>
      </c>
      <c r="G168" s="51"/>
      <c r="H168" s="51"/>
      <c r="I168" s="51"/>
      <c r="J168" s="52"/>
      <c r="K168" s="7" t="str">
        <f t="shared" ref="K168:AE168" si="81">IF(OR(TRIM(K166)=0,TRIM(K166)=""),"",IF(IFERROR(TRIM(INDEX(QryItemNamed,MATCH(TRIM(K166),ITEM,0),2)),"")="Y","SPECIAL",LEFT(IFERROR(TRIM(INDEX(ITEM,MATCH(TRIM(K166),ITEM,0))),""),3)))</f>
        <v/>
      </c>
      <c r="L168" s="8" t="str">
        <f t="shared" si="81"/>
        <v/>
      </c>
      <c r="M168" s="8" t="str">
        <f t="shared" si="81"/>
        <v/>
      </c>
      <c r="N168" s="8" t="str">
        <f t="shared" si="81"/>
        <v/>
      </c>
      <c r="O168" s="8" t="str">
        <f t="shared" si="81"/>
        <v/>
      </c>
      <c r="P168" s="8" t="str">
        <f t="shared" si="81"/>
        <v/>
      </c>
      <c r="Q168" s="8" t="str">
        <f t="shared" si="81"/>
        <v/>
      </c>
      <c r="R168" s="8" t="str">
        <f t="shared" si="81"/>
        <v/>
      </c>
      <c r="S168" s="8" t="str">
        <f t="shared" si="81"/>
        <v/>
      </c>
      <c r="T168" s="8" t="str">
        <f t="shared" ref="T168:U168" si="82">IF(OR(TRIM(T166)=0,TRIM(T166)=""),"",IF(IFERROR(TRIM(INDEX(QryItemNamed,MATCH(TRIM(T166),ITEM,0),2)),"")="Y","SPECIAL",LEFT(IFERROR(TRIM(INDEX(ITEM,MATCH(TRIM(T166),ITEM,0))),""),3)))</f>
        <v/>
      </c>
      <c r="U168" s="8" t="str">
        <f t="shared" si="82"/>
        <v/>
      </c>
      <c r="V168" s="8" t="str">
        <f t="shared" ref="V168" si="83">IF(OR(TRIM(V166)=0,TRIM(V166)=""),"",IF(IFERROR(TRIM(INDEX(QryItemNamed,MATCH(TRIM(V166),ITEM,0),2)),"")="Y","SPECIAL",LEFT(IFERROR(TRIM(INDEX(ITEM,MATCH(TRIM(V166),ITEM,0))),""),3)))</f>
        <v/>
      </c>
      <c r="W168" s="8" t="str">
        <f t="shared" ref="W168" si="84">IF(OR(TRIM(W166)=0,TRIM(W166)=""),"",IF(IFERROR(TRIM(INDEX(QryItemNamed,MATCH(TRIM(W166),ITEM,0),2)),"")="Y","SPECIAL",LEFT(IFERROR(TRIM(INDEX(ITEM,MATCH(TRIM(W166),ITEM,0))),""),3)))</f>
        <v/>
      </c>
      <c r="X168" s="8" t="str">
        <f t="shared" ref="X168" si="85">IF(OR(TRIM(X166)=0,TRIM(X166)=""),"",IF(IFERROR(TRIM(INDEX(QryItemNamed,MATCH(TRIM(X166),ITEM,0),2)),"")="Y","SPECIAL",LEFT(IFERROR(TRIM(INDEX(ITEM,MATCH(TRIM(X166),ITEM,0))),""),3)))</f>
        <v/>
      </c>
      <c r="Y168" s="8" t="str">
        <f t="shared" ref="Y168" si="86">IF(OR(TRIM(Y166)=0,TRIM(Y166)=""),"",IF(IFERROR(TRIM(INDEX(QryItemNamed,MATCH(TRIM(Y166),ITEM,0),2)),"")="Y","SPECIAL",LEFT(IFERROR(TRIM(INDEX(ITEM,MATCH(TRIM(Y166),ITEM,0))),""),3)))</f>
        <v/>
      </c>
      <c r="Z168" s="8" t="str">
        <f t="shared" ref="Z168" si="87">IF(OR(TRIM(Z166)=0,TRIM(Z166)=""),"",IF(IFERROR(TRIM(INDEX(QryItemNamed,MATCH(TRIM(Z166),ITEM,0),2)),"")="Y","SPECIAL",LEFT(IFERROR(TRIM(INDEX(ITEM,MATCH(TRIM(Z166),ITEM,0))),""),3)))</f>
        <v/>
      </c>
      <c r="AA168" s="8" t="str">
        <f t="shared" ref="AA168" si="88">IF(OR(TRIM(AA166)=0,TRIM(AA166)=""),"",IF(IFERROR(TRIM(INDEX(QryItemNamed,MATCH(TRIM(AA166),ITEM,0),2)),"")="Y","SPECIAL",LEFT(IFERROR(TRIM(INDEX(ITEM,MATCH(TRIM(AA166),ITEM,0))),""),3)))</f>
        <v/>
      </c>
      <c r="AB168" s="8" t="str">
        <f t="shared" si="81"/>
        <v/>
      </c>
      <c r="AC168" s="8" t="str">
        <f t="shared" si="81"/>
        <v/>
      </c>
      <c r="AD168" s="8" t="str">
        <f t="shared" ref="AD168" si="89">IF(OR(TRIM(AD166)=0,TRIM(AD166)=""),"",IF(IFERROR(TRIM(INDEX(QryItemNamed,MATCH(TRIM(AD166),ITEM,0),2)),"")="Y","SPECIAL",LEFT(IFERROR(TRIM(INDEX(ITEM,MATCH(TRIM(AD166),ITEM,0))),""),3)))</f>
        <v/>
      </c>
      <c r="AE168" s="8" t="str">
        <f t="shared" si="81"/>
        <v/>
      </c>
    </row>
    <row r="169" spans="2:31" ht="12.75" customHeight="1" x14ac:dyDescent="0.2">
      <c r="B169" s="35"/>
      <c r="D169" s="48"/>
      <c r="E169" s="48"/>
      <c r="F169" s="53"/>
      <c r="G169" s="54"/>
      <c r="H169" s="54"/>
      <c r="I169" s="54"/>
      <c r="J169" s="55"/>
      <c r="K169" s="44" t="str">
        <f t="shared" ref="K169:AE169" si="9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5" t="str">
        <f t="shared" si="90"/>
        <v/>
      </c>
      <c r="M169" s="45" t="str">
        <f t="shared" si="90"/>
        <v/>
      </c>
      <c r="N169" s="45" t="str">
        <f t="shared" si="90"/>
        <v/>
      </c>
      <c r="O169" s="40" t="str">
        <f t="shared" si="90"/>
        <v/>
      </c>
      <c r="P169" s="40" t="str">
        <f t="shared" si="90"/>
        <v/>
      </c>
      <c r="Q169" s="40" t="str">
        <f t="shared" si="90"/>
        <v/>
      </c>
      <c r="R169" s="40" t="str">
        <f t="shared" si="90"/>
        <v/>
      </c>
      <c r="S169" s="40" t="str">
        <f t="shared" si="90"/>
        <v/>
      </c>
      <c r="T169" s="40" t="str">
        <f t="shared" ref="T169:U169" si="91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40" t="str">
        <f t="shared" si="91"/>
        <v/>
      </c>
      <c r="V169" s="40" t="str">
        <f t="shared" ref="V169" si="92">IF(OR(TRIM(V166)=0,TRIM(V166)=""),IF(V167="","",V167),IF(IFERROR(TRIM(INDEX(QryItemNamed,MATCH(TRIM(V166),ITEM,0),2)),"")="Y",TRIM(RIGHT(IFERROR(TRIM(INDEX(QryItemNamed,MATCH(TRIM(V166),ITEM,0),4)),"123456789012"),LEN(IFERROR(TRIM(INDEX(QryItemNamed,MATCH(TRIM(V166),ITEM,0),4)),"123456789012"))-9))&amp;V167,IFERROR(TRIM(INDEX(QryItemNamed,MATCH(TRIM(V166),ITEM,0),4))&amp;V167,"ITEM CODE DOES NOT EXIST IN ITEM MASTER")))</f>
        <v/>
      </c>
      <c r="W169" s="40" t="str">
        <f t="shared" ref="W169" si="93">IF(OR(TRIM(W166)=0,TRIM(W166)=""),IF(W167="","",W167),IF(IFERROR(TRIM(INDEX(QryItemNamed,MATCH(TRIM(W166),ITEM,0),2)),"")="Y",TRIM(RIGHT(IFERROR(TRIM(INDEX(QryItemNamed,MATCH(TRIM(W166),ITEM,0),4)),"123456789012"),LEN(IFERROR(TRIM(INDEX(QryItemNamed,MATCH(TRIM(W166),ITEM,0),4)),"123456789012"))-9))&amp;W167,IFERROR(TRIM(INDEX(QryItemNamed,MATCH(TRIM(W166),ITEM,0),4))&amp;W167,"ITEM CODE DOES NOT EXIST IN ITEM MASTER")))</f>
        <v/>
      </c>
      <c r="X169" s="40" t="str">
        <f t="shared" ref="X169" si="94">IF(OR(TRIM(X166)=0,TRIM(X166)=""),IF(X167="","",X167),IF(IFERROR(TRIM(INDEX(QryItemNamed,MATCH(TRIM(X166),ITEM,0),2)),"")="Y",TRIM(RIGHT(IFERROR(TRIM(INDEX(QryItemNamed,MATCH(TRIM(X166),ITEM,0),4)),"123456789012"),LEN(IFERROR(TRIM(INDEX(QryItemNamed,MATCH(TRIM(X166),ITEM,0),4)),"123456789012"))-9))&amp;X167,IFERROR(TRIM(INDEX(QryItemNamed,MATCH(TRIM(X166),ITEM,0),4))&amp;X167,"ITEM CODE DOES NOT EXIST IN ITEM MASTER")))</f>
        <v/>
      </c>
      <c r="Y169" s="40" t="str">
        <f t="shared" ref="Y169" si="95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40" t="str">
        <f t="shared" ref="Z169" si="96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40" t="str">
        <f t="shared" ref="AA169" si="97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40" t="str">
        <f t="shared" si="90"/>
        <v/>
      </c>
      <c r="AC169" s="40" t="str">
        <f t="shared" si="90"/>
        <v/>
      </c>
      <c r="AD169" s="41" t="str">
        <f t="shared" ref="AD169" si="98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  <c r="AE169" s="40" t="str">
        <f t="shared" si="90"/>
        <v/>
      </c>
    </row>
    <row r="170" spans="2:31" ht="12.75" customHeight="1" x14ac:dyDescent="0.2">
      <c r="B170" s="35"/>
      <c r="D170" s="48"/>
      <c r="E170" s="48"/>
      <c r="F170" s="53"/>
      <c r="G170" s="54"/>
      <c r="H170" s="54"/>
      <c r="I170" s="54"/>
      <c r="J170" s="55"/>
      <c r="K170" s="44"/>
      <c r="L170" s="45"/>
      <c r="M170" s="45"/>
      <c r="N170" s="45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2"/>
      <c r="AE170" s="40"/>
    </row>
    <row r="171" spans="2:31" ht="12.75" customHeight="1" x14ac:dyDescent="0.2">
      <c r="B171" s="35"/>
      <c r="D171" s="48"/>
      <c r="E171" s="48"/>
      <c r="F171" s="53"/>
      <c r="G171" s="54"/>
      <c r="H171" s="54"/>
      <c r="I171" s="54"/>
      <c r="J171" s="55"/>
      <c r="K171" s="44"/>
      <c r="L171" s="45"/>
      <c r="M171" s="45"/>
      <c r="N171" s="45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2"/>
      <c r="AE171" s="40"/>
    </row>
    <row r="172" spans="2:31" ht="12.75" customHeight="1" x14ac:dyDescent="0.2">
      <c r="B172" s="35"/>
      <c r="D172" s="48"/>
      <c r="E172" s="48"/>
      <c r="F172" s="53"/>
      <c r="G172" s="54"/>
      <c r="H172" s="54"/>
      <c r="I172" s="54"/>
      <c r="J172" s="55"/>
      <c r="K172" s="44"/>
      <c r="L172" s="45"/>
      <c r="M172" s="45"/>
      <c r="N172" s="45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2"/>
      <c r="AE172" s="40"/>
    </row>
    <row r="173" spans="2:31" ht="12.75" customHeight="1" x14ac:dyDescent="0.2">
      <c r="B173" s="35"/>
      <c r="D173" s="48"/>
      <c r="E173" s="48"/>
      <c r="F173" s="53"/>
      <c r="G173" s="54"/>
      <c r="H173" s="54"/>
      <c r="I173" s="54"/>
      <c r="J173" s="55"/>
      <c r="K173" s="44"/>
      <c r="L173" s="45"/>
      <c r="M173" s="45"/>
      <c r="N173" s="45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2"/>
      <c r="AE173" s="40"/>
    </row>
    <row r="174" spans="2:31" ht="12.75" customHeight="1" x14ac:dyDescent="0.2">
      <c r="B174" s="35"/>
      <c r="D174" s="48"/>
      <c r="E174" s="48"/>
      <c r="F174" s="53"/>
      <c r="G174" s="54"/>
      <c r="H174" s="54"/>
      <c r="I174" s="54"/>
      <c r="J174" s="55"/>
      <c r="K174" s="44"/>
      <c r="L174" s="45"/>
      <c r="M174" s="45"/>
      <c r="N174" s="45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2"/>
      <c r="AE174" s="40"/>
    </row>
    <row r="175" spans="2:31" ht="12.75" customHeight="1" x14ac:dyDescent="0.2">
      <c r="B175" s="35"/>
      <c r="D175" s="48"/>
      <c r="E175" s="48"/>
      <c r="F175" s="53"/>
      <c r="G175" s="54"/>
      <c r="H175" s="54"/>
      <c r="I175" s="54"/>
      <c r="J175" s="55"/>
      <c r="K175" s="44"/>
      <c r="L175" s="45"/>
      <c r="M175" s="45"/>
      <c r="N175" s="45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2"/>
      <c r="AE175" s="40"/>
    </row>
    <row r="176" spans="2:31" ht="12.75" customHeight="1" x14ac:dyDescent="0.2">
      <c r="B176" s="35"/>
      <c r="D176" s="48"/>
      <c r="E176" s="48"/>
      <c r="F176" s="53"/>
      <c r="G176" s="54"/>
      <c r="H176" s="54"/>
      <c r="I176" s="54"/>
      <c r="J176" s="55"/>
      <c r="K176" s="44"/>
      <c r="L176" s="45"/>
      <c r="M176" s="45"/>
      <c r="N176" s="45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2"/>
      <c r="AE176" s="40"/>
    </row>
    <row r="177" spans="2:31" ht="12.75" customHeight="1" x14ac:dyDescent="0.2">
      <c r="B177" s="35"/>
      <c r="D177" s="48"/>
      <c r="E177" s="48"/>
      <c r="F177" s="53"/>
      <c r="G177" s="54"/>
      <c r="H177" s="54"/>
      <c r="I177" s="54"/>
      <c r="J177" s="55"/>
      <c r="K177" s="44"/>
      <c r="L177" s="45"/>
      <c r="M177" s="45"/>
      <c r="N177" s="45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2"/>
      <c r="AE177" s="40"/>
    </row>
    <row r="178" spans="2:31" ht="12.75" customHeight="1" x14ac:dyDescent="0.2">
      <c r="B178" s="35"/>
      <c r="D178" s="48"/>
      <c r="E178" s="48"/>
      <c r="F178" s="53"/>
      <c r="G178" s="54"/>
      <c r="H178" s="54"/>
      <c r="I178" s="54"/>
      <c r="J178" s="55"/>
      <c r="K178" s="44"/>
      <c r="L178" s="45"/>
      <c r="M178" s="45"/>
      <c r="N178" s="45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2"/>
      <c r="AE178" s="40"/>
    </row>
    <row r="179" spans="2:31" ht="12.75" customHeight="1" x14ac:dyDescent="0.2">
      <c r="B179" s="35"/>
      <c r="D179" s="48"/>
      <c r="E179" s="48"/>
      <c r="F179" s="53"/>
      <c r="G179" s="54"/>
      <c r="H179" s="54"/>
      <c r="I179" s="54"/>
      <c r="J179" s="55"/>
      <c r="K179" s="44"/>
      <c r="L179" s="45"/>
      <c r="M179" s="45"/>
      <c r="N179" s="45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2"/>
      <c r="AE179" s="40"/>
    </row>
    <row r="180" spans="2:31" ht="12.75" customHeight="1" x14ac:dyDescent="0.2">
      <c r="B180" s="35"/>
      <c r="D180" s="48"/>
      <c r="E180" s="48"/>
      <c r="F180" s="53"/>
      <c r="G180" s="54"/>
      <c r="H180" s="54"/>
      <c r="I180" s="54"/>
      <c r="J180" s="55"/>
      <c r="K180" s="44"/>
      <c r="L180" s="45"/>
      <c r="M180" s="45"/>
      <c r="N180" s="45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3"/>
      <c r="AE180" s="40"/>
    </row>
    <row r="181" spans="2:31" ht="12.75" customHeight="1" thickBot="1" x14ac:dyDescent="0.25">
      <c r="B181" s="36"/>
      <c r="D181" s="49"/>
      <c r="E181" s="49"/>
      <c r="F181" s="56"/>
      <c r="G181" s="57"/>
      <c r="H181" s="57"/>
      <c r="I181" s="57"/>
      <c r="J181" s="58"/>
      <c r="K181" s="9" t="str">
        <f t="shared" ref="K181:AE181" si="99">IF(OR(TRIM(K166)=0,TRIM(K166)=""),"",IF(IFERROR(TRIM(INDEX(QryItemNamed,MATCH(TRIM(K166),ITEM,0),3)),"")="LS","",IFERROR(TRIM(INDEX(QryItemNamed,MATCH(TRIM(K166),ITEM,0),3)),"")))</f>
        <v/>
      </c>
      <c r="L181" s="10" t="str">
        <f t="shared" si="99"/>
        <v/>
      </c>
      <c r="M181" s="10" t="str">
        <f t="shared" si="99"/>
        <v/>
      </c>
      <c r="N181" s="10" t="str">
        <f t="shared" si="99"/>
        <v/>
      </c>
      <c r="O181" s="10" t="str">
        <f t="shared" si="99"/>
        <v/>
      </c>
      <c r="P181" s="10" t="str">
        <f t="shared" si="99"/>
        <v/>
      </c>
      <c r="Q181" s="10" t="str">
        <f t="shared" si="99"/>
        <v/>
      </c>
      <c r="R181" s="10" t="str">
        <f t="shared" si="99"/>
        <v/>
      </c>
      <c r="S181" s="10" t="str">
        <f t="shared" si="99"/>
        <v/>
      </c>
      <c r="T181" s="10" t="str">
        <f t="shared" ref="T181:U181" si="100">IF(OR(TRIM(T166)=0,TRIM(T166)=""),"",IF(IFERROR(TRIM(INDEX(QryItemNamed,MATCH(TRIM(T166),ITEM,0),3)),"")="LS","",IFERROR(TRIM(INDEX(QryItemNamed,MATCH(TRIM(T166),ITEM,0),3)),"")))</f>
        <v/>
      </c>
      <c r="U181" s="10" t="str">
        <f t="shared" si="100"/>
        <v/>
      </c>
      <c r="V181" s="10" t="str">
        <f t="shared" ref="V181" si="101">IF(OR(TRIM(V166)=0,TRIM(V166)=""),"",IF(IFERROR(TRIM(INDEX(QryItemNamed,MATCH(TRIM(V166),ITEM,0),3)),"")="LS","",IFERROR(TRIM(INDEX(QryItemNamed,MATCH(TRIM(V166),ITEM,0),3)),"")))</f>
        <v/>
      </c>
      <c r="W181" s="10" t="str">
        <f t="shared" ref="W181" si="102">IF(OR(TRIM(W166)=0,TRIM(W166)=""),"",IF(IFERROR(TRIM(INDEX(QryItemNamed,MATCH(TRIM(W166),ITEM,0),3)),"")="LS","",IFERROR(TRIM(INDEX(QryItemNamed,MATCH(TRIM(W166),ITEM,0),3)),"")))</f>
        <v/>
      </c>
      <c r="X181" s="10" t="str">
        <f t="shared" ref="X181" si="103">IF(OR(TRIM(X166)=0,TRIM(X166)=""),"",IF(IFERROR(TRIM(INDEX(QryItemNamed,MATCH(TRIM(X166),ITEM,0),3)),"")="LS","",IFERROR(TRIM(INDEX(QryItemNamed,MATCH(TRIM(X166),ITEM,0),3)),"")))</f>
        <v/>
      </c>
      <c r="Y181" s="10" t="str">
        <f t="shared" ref="Y181" si="104">IF(OR(TRIM(Y166)=0,TRIM(Y166)=""),"",IF(IFERROR(TRIM(INDEX(QryItemNamed,MATCH(TRIM(Y166),ITEM,0),3)),"")="LS","",IFERROR(TRIM(INDEX(QryItemNamed,MATCH(TRIM(Y166),ITEM,0),3)),"")))</f>
        <v/>
      </c>
      <c r="Z181" s="10" t="str">
        <f t="shared" ref="Z181" si="105">IF(OR(TRIM(Z166)=0,TRIM(Z166)=""),"",IF(IFERROR(TRIM(INDEX(QryItemNamed,MATCH(TRIM(Z166),ITEM,0),3)),"")="LS","",IFERROR(TRIM(INDEX(QryItemNamed,MATCH(TRIM(Z166),ITEM,0),3)),"")))</f>
        <v/>
      </c>
      <c r="AA181" s="10" t="str">
        <f t="shared" ref="AA181" si="106">IF(OR(TRIM(AA166)=0,TRIM(AA166)=""),"",IF(IFERROR(TRIM(INDEX(QryItemNamed,MATCH(TRIM(AA166),ITEM,0),3)),"")="LS","",IFERROR(TRIM(INDEX(QryItemNamed,MATCH(TRIM(AA166),ITEM,0),3)),"")))</f>
        <v/>
      </c>
      <c r="AB181" s="10" t="str">
        <f t="shared" si="99"/>
        <v/>
      </c>
      <c r="AC181" s="10" t="str">
        <f t="shared" si="99"/>
        <v/>
      </c>
      <c r="AD181" s="10" t="str">
        <f t="shared" ref="AD181" si="107">IF(OR(TRIM(AD166)=0,TRIM(AD166)=""),"",IF(IFERROR(TRIM(INDEX(QryItemNamed,MATCH(TRIM(AD166),ITEM,0),3)),"")="LS","",IFERROR(TRIM(INDEX(QryItemNamed,MATCH(TRIM(AD166),ITEM,0),3)),"")))</f>
        <v/>
      </c>
      <c r="AE181" s="10" t="str">
        <f t="shared" si="9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37" t="s">
        <v>3</v>
      </c>
      <c r="E242" s="38"/>
      <c r="F242" s="38"/>
      <c r="G242" s="38"/>
      <c r="H242" s="38"/>
      <c r="I242" s="38"/>
      <c r="J242" s="39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108">IF(L166="","",IF(L181="",IF(SUM(COUNTIF(L182:L241,"LS")+COUNTIF(L182:L241,"LUMP"))&gt;0,"LS",""),IF(SUM(L182:L241)&gt;0,ROUNDUP(SUM(L182:L241),0),"")))</f>
        <v/>
      </c>
      <c r="M242" s="19" t="str">
        <f t="shared" ref="M242" si="109">IF(M166="","",IF(M181="",IF(SUM(COUNTIF(M182:M241,"LS")+COUNTIF(M182:M241,"LUMP"))&gt;0,"LS",""),IF(SUM(M182:M241)&gt;0,ROUNDUP(SUM(M182:M241),0),"")))</f>
        <v/>
      </c>
      <c r="N242" s="19" t="str">
        <f t="shared" ref="N242" si="110">IF(N166="","",IF(N181="",IF(SUM(COUNTIF(N182:N241,"LS")+COUNTIF(N182:N241,"LUMP"))&gt;0,"LS",""),IF(SUM(N182:N241)&gt;0,ROUNDUP(SUM(N182:N241),0),"")))</f>
        <v/>
      </c>
      <c r="O242" s="19" t="str">
        <f t="shared" ref="O242" si="111">IF(O166="","",IF(O181="",IF(SUM(COUNTIF(O182:O241,"LS")+COUNTIF(O182:O241,"LUMP"))&gt;0,"LS",""),IF(SUM(O182:O241)&gt;0,ROUNDUP(SUM(O182:O241),0),"")))</f>
        <v/>
      </c>
      <c r="P242" s="19" t="str">
        <f t="shared" ref="P242" si="112">IF(P166="","",IF(P181="",IF(SUM(COUNTIF(P182:P241,"LS")+COUNTIF(P182:P241,"LUMP"))&gt;0,"LS",""),IF(SUM(P182:P241)&gt;0,ROUNDUP(SUM(P182:P241),0),"")))</f>
        <v/>
      </c>
      <c r="Q242" s="19" t="str">
        <f t="shared" ref="Q242" si="113">IF(Q166="","",IF(Q181="",IF(SUM(COUNTIF(Q182:Q241,"LS")+COUNTIF(Q182:Q241,"LUMP"))&gt;0,"LS",""),IF(SUM(Q182:Q241)&gt;0,ROUNDUP(SUM(Q182:Q241),0),"")))</f>
        <v/>
      </c>
      <c r="R242" s="19" t="str">
        <f t="shared" ref="R242" si="114">IF(R166="","",IF(R181="",IF(SUM(COUNTIF(R182:R241,"LS")+COUNTIF(R182:R241,"LUMP"))&gt;0,"LS",""),IF(SUM(R182:R241)&gt;0,ROUNDUP(SUM(R182:R241),0),"")))</f>
        <v/>
      </c>
      <c r="S242" s="19" t="str">
        <f t="shared" ref="S242:T242" si="115">IF(S166="","",IF(S181="",IF(SUM(COUNTIF(S182:S241,"LS")+COUNTIF(S182:S241,"LUMP"))&gt;0,"LS",""),IF(SUM(S182:S241)&gt;0,ROUNDUP(SUM(S182:S241),0),"")))</f>
        <v/>
      </c>
      <c r="T242" s="19" t="str">
        <f t="shared" si="115"/>
        <v/>
      </c>
      <c r="U242" s="19" t="str">
        <f t="shared" ref="U242" si="116">IF(U166="","",IF(U181="",IF(SUM(COUNTIF(U182:U241,"LS")+COUNTIF(U182:U241,"LUMP"))&gt;0,"LS",""),IF(SUM(U182:U241)&gt;0,ROUNDUP(SUM(U182:U241),0),"")))</f>
        <v/>
      </c>
      <c r="V242" s="19" t="str">
        <f t="shared" ref="V242" si="117">IF(V166="","",IF(V181="",IF(SUM(COUNTIF(V182:V241,"LS")+COUNTIF(V182:V241,"LUMP"))&gt;0,"LS",""),IF(SUM(V182:V241)&gt;0,ROUNDUP(SUM(V182:V241),0),"")))</f>
        <v/>
      </c>
      <c r="W242" s="19" t="str">
        <f t="shared" ref="W242" si="118">IF(W166="","",IF(W181="",IF(SUM(COUNTIF(W182:W241,"LS")+COUNTIF(W182:W241,"LUMP"))&gt;0,"LS",""),IF(SUM(W182:W241)&gt;0,ROUNDUP(SUM(W182:W241),0),"")))</f>
        <v/>
      </c>
      <c r="X242" s="19" t="str">
        <f t="shared" ref="X242" si="119">IF(X166="","",IF(X181="",IF(SUM(COUNTIF(X182:X241,"LS")+COUNTIF(X182:X241,"LUMP"))&gt;0,"LS",""),IF(SUM(X182:X241)&gt;0,ROUNDUP(SUM(X182:X241),0),"")))</f>
        <v/>
      </c>
      <c r="Y242" s="19" t="str">
        <f t="shared" ref="Y242" si="120">IF(Y166="","",IF(Y181="",IF(SUM(COUNTIF(Y182:Y241,"LS")+COUNTIF(Y182:Y241,"LUMP"))&gt;0,"LS",""),IF(SUM(Y182:Y241)&gt;0,ROUNDUP(SUM(Y182:Y241),0),"")))</f>
        <v/>
      </c>
      <c r="Z242" s="19" t="str">
        <f t="shared" ref="Z242" si="121">IF(Z166="","",IF(Z181="",IF(SUM(COUNTIF(Z182:Z241,"LS")+COUNTIF(Z182:Z241,"LUMP"))&gt;0,"LS",""),IF(SUM(Z182:Z241)&gt;0,ROUNDUP(SUM(Z182:Z241),0),"")))</f>
        <v/>
      </c>
      <c r="AA242" s="19" t="str">
        <f t="shared" ref="AA242" si="122">IF(AA166="","",IF(AA181="",IF(SUM(COUNTIF(AA182:AA241,"LS")+COUNTIF(AA182:AA241,"LUMP"))&gt;0,"LS",""),IF(SUM(AA182:AA241)&gt;0,ROUNDUP(SUM(AA182:AA241),0),"")))</f>
        <v/>
      </c>
      <c r="AB242" s="19" t="str">
        <f t="shared" ref="AB242" si="123">IF(AB166="","",IF(AB181="",IF(SUM(COUNTIF(AB182:AB241,"LS")+COUNTIF(AB182:AB241,"LUMP"))&gt;0,"LS",""),IF(SUM(AB182:AB241)&gt;0,ROUNDUP(SUM(AB182:AB241),0),"")))</f>
        <v/>
      </c>
      <c r="AC242" s="19" t="str">
        <f t="shared" ref="AC242:AD242" si="124">IF(AC166="","",IF(AC181="",IF(SUM(COUNTIF(AC182:AC241,"LS")+COUNTIF(AC182:AC241,"LUMP"))&gt;0,"LS",""),IF(SUM(AC182:AC241)&gt;0,ROUNDUP(SUM(AC182:AC241),0),"")))</f>
        <v/>
      </c>
      <c r="AD242" s="19" t="str">
        <f t="shared" si="124"/>
        <v/>
      </c>
      <c r="AE242" s="19" t="str">
        <f t="shared" ref="AE242" si="125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59">
        <f>D165+1</f>
        <v>4</v>
      </c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</row>
    <row r="245" spans="2:31" ht="12.75" customHeight="1" thickBot="1" x14ac:dyDescent="0.25">
      <c r="B245" s="32"/>
      <c r="D245" s="60" t="s">
        <v>8</v>
      </c>
      <c r="E245" s="60"/>
      <c r="F245" s="60"/>
      <c r="G245" s="60"/>
      <c r="H245" s="60"/>
      <c r="I245" s="60"/>
      <c r="J245" s="60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6" t="s">
        <v>9</v>
      </c>
      <c r="E246" s="46"/>
      <c r="F246" s="46"/>
      <c r="G246" s="46"/>
      <c r="H246" s="46"/>
      <c r="I246" s="46"/>
      <c r="J246" s="4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4" t="s">
        <v>11</v>
      </c>
      <c r="D247" s="47" t="s">
        <v>20</v>
      </c>
      <c r="E247" s="47" t="s">
        <v>0</v>
      </c>
      <c r="F247" s="50" t="s">
        <v>1</v>
      </c>
      <c r="G247" s="51"/>
      <c r="H247" s="51"/>
      <c r="I247" s="51"/>
      <c r="J247" s="52"/>
      <c r="K247" s="7" t="str">
        <f t="shared" ref="K247:AE247" si="126">IF(OR(TRIM(K245)=0,TRIM(K245)=""),"",IF(IFERROR(TRIM(INDEX(QryItemNamed,MATCH(TRIM(K245),ITEM,0),2)),"")="Y","SPECIAL",LEFT(IFERROR(TRIM(INDEX(ITEM,MATCH(TRIM(K245),ITEM,0))),""),3)))</f>
        <v/>
      </c>
      <c r="L247" s="8" t="str">
        <f t="shared" si="126"/>
        <v/>
      </c>
      <c r="M247" s="8" t="str">
        <f t="shared" si="126"/>
        <v/>
      </c>
      <c r="N247" s="8" t="str">
        <f t="shared" si="126"/>
        <v/>
      </c>
      <c r="O247" s="8" t="str">
        <f t="shared" si="126"/>
        <v/>
      </c>
      <c r="P247" s="8" t="str">
        <f t="shared" si="126"/>
        <v/>
      </c>
      <c r="Q247" s="8" t="str">
        <f t="shared" si="126"/>
        <v/>
      </c>
      <c r="R247" s="8" t="str">
        <f t="shared" si="126"/>
        <v/>
      </c>
      <c r="S247" s="8" t="str">
        <f t="shared" si="126"/>
        <v/>
      </c>
      <c r="T247" s="8" t="str">
        <f t="shared" ref="T247:U247" si="127">IF(OR(TRIM(T245)=0,TRIM(T245)=""),"",IF(IFERROR(TRIM(INDEX(QryItemNamed,MATCH(TRIM(T245),ITEM,0),2)),"")="Y","SPECIAL",LEFT(IFERROR(TRIM(INDEX(ITEM,MATCH(TRIM(T245),ITEM,0))),""),3)))</f>
        <v/>
      </c>
      <c r="U247" s="8" t="str">
        <f t="shared" si="127"/>
        <v/>
      </c>
      <c r="V247" s="8" t="str">
        <f t="shared" ref="V247" si="128">IF(OR(TRIM(V245)=0,TRIM(V245)=""),"",IF(IFERROR(TRIM(INDEX(QryItemNamed,MATCH(TRIM(V245),ITEM,0),2)),"")="Y","SPECIAL",LEFT(IFERROR(TRIM(INDEX(ITEM,MATCH(TRIM(V245),ITEM,0))),""),3)))</f>
        <v/>
      </c>
      <c r="W247" s="8" t="str">
        <f t="shared" ref="W247" si="129">IF(OR(TRIM(W245)=0,TRIM(W245)=""),"",IF(IFERROR(TRIM(INDEX(QryItemNamed,MATCH(TRIM(W245),ITEM,0),2)),"")="Y","SPECIAL",LEFT(IFERROR(TRIM(INDEX(ITEM,MATCH(TRIM(W245),ITEM,0))),""),3)))</f>
        <v/>
      </c>
      <c r="X247" s="8" t="str">
        <f t="shared" ref="X247" si="130">IF(OR(TRIM(X245)=0,TRIM(X245)=""),"",IF(IFERROR(TRIM(INDEX(QryItemNamed,MATCH(TRIM(X245),ITEM,0),2)),"")="Y","SPECIAL",LEFT(IFERROR(TRIM(INDEX(ITEM,MATCH(TRIM(X245),ITEM,0))),""),3)))</f>
        <v/>
      </c>
      <c r="Y247" s="8" t="str">
        <f t="shared" ref="Y247" si="131">IF(OR(TRIM(Y245)=0,TRIM(Y245)=""),"",IF(IFERROR(TRIM(INDEX(QryItemNamed,MATCH(TRIM(Y245),ITEM,0),2)),"")="Y","SPECIAL",LEFT(IFERROR(TRIM(INDEX(ITEM,MATCH(TRIM(Y245),ITEM,0))),""),3)))</f>
        <v/>
      </c>
      <c r="Z247" s="8" t="str">
        <f t="shared" ref="Z247" si="132">IF(OR(TRIM(Z245)=0,TRIM(Z245)=""),"",IF(IFERROR(TRIM(INDEX(QryItemNamed,MATCH(TRIM(Z245),ITEM,0),2)),"")="Y","SPECIAL",LEFT(IFERROR(TRIM(INDEX(ITEM,MATCH(TRIM(Z245),ITEM,0))),""),3)))</f>
        <v/>
      </c>
      <c r="AA247" s="8" t="str">
        <f t="shared" ref="AA247" si="133">IF(OR(TRIM(AA245)=0,TRIM(AA245)=""),"",IF(IFERROR(TRIM(INDEX(QryItemNamed,MATCH(TRIM(AA245),ITEM,0),2)),"")="Y","SPECIAL",LEFT(IFERROR(TRIM(INDEX(ITEM,MATCH(TRIM(AA245),ITEM,0))),""),3)))</f>
        <v/>
      </c>
      <c r="AB247" s="8" t="str">
        <f t="shared" si="126"/>
        <v/>
      </c>
      <c r="AC247" s="8" t="str">
        <f t="shared" si="126"/>
        <v/>
      </c>
      <c r="AD247" s="8" t="str">
        <f t="shared" ref="AD247" si="134">IF(OR(TRIM(AD245)=0,TRIM(AD245)=""),"",IF(IFERROR(TRIM(INDEX(QryItemNamed,MATCH(TRIM(AD245),ITEM,0),2)),"")="Y","SPECIAL",LEFT(IFERROR(TRIM(INDEX(ITEM,MATCH(TRIM(AD245),ITEM,0))),""),3)))</f>
        <v/>
      </c>
      <c r="AE247" s="8" t="str">
        <f t="shared" si="126"/>
        <v/>
      </c>
    </row>
    <row r="248" spans="2:31" ht="12.75" customHeight="1" x14ac:dyDescent="0.2">
      <c r="B248" s="35"/>
      <c r="D248" s="48"/>
      <c r="E248" s="48"/>
      <c r="F248" s="53"/>
      <c r="G248" s="54"/>
      <c r="H248" s="54"/>
      <c r="I248" s="54"/>
      <c r="J248" s="55"/>
      <c r="K248" s="44" t="str">
        <f t="shared" ref="K248:AE248" si="13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5" t="str">
        <f t="shared" si="135"/>
        <v/>
      </c>
      <c r="M248" s="45" t="str">
        <f t="shared" si="135"/>
        <v/>
      </c>
      <c r="N248" s="45" t="str">
        <f t="shared" si="135"/>
        <v/>
      </c>
      <c r="O248" s="40" t="str">
        <f t="shared" si="135"/>
        <v/>
      </c>
      <c r="P248" s="40" t="str">
        <f t="shared" si="135"/>
        <v/>
      </c>
      <c r="Q248" s="40" t="str">
        <f t="shared" si="135"/>
        <v/>
      </c>
      <c r="R248" s="40" t="str">
        <f t="shared" si="135"/>
        <v/>
      </c>
      <c r="S248" s="40" t="str">
        <f t="shared" si="135"/>
        <v/>
      </c>
      <c r="T248" s="40" t="str">
        <f t="shared" ref="T248:U248" si="136">IF(OR(TRIM(T245)=0,TRIM(T245)=""),IF(T246="","",T246),IF(IFERROR(TRIM(INDEX(QryItemNamed,MATCH(TRIM(T245),ITEM,0),2)),"")="Y",TRIM(RIGHT(IFERROR(TRIM(INDEX(QryItemNamed,MATCH(TRIM(T245),ITEM,0),4)),"123456789012"),LEN(IFERROR(TRIM(INDEX(QryItemNamed,MATCH(TRIM(T245),ITEM,0),4)),"123456789012"))-9))&amp;T246,IFERROR(TRIM(INDEX(QryItemNamed,MATCH(TRIM(T245),ITEM,0),4))&amp;T246,"ITEM CODE DOES NOT EXIST IN ITEM MASTER")))</f>
        <v/>
      </c>
      <c r="U248" s="40" t="str">
        <f t="shared" si="136"/>
        <v/>
      </c>
      <c r="V248" s="40" t="str">
        <f t="shared" ref="V248" si="137">IF(OR(TRIM(V245)=0,TRIM(V245)=""),IF(V246="","",V246),IF(IFERROR(TRIM(INDEX(QryItemNamed,MATCH(TRIM(V245),ITEM,0),2)),"")="Y",TRIM(RIGHT(IFERROR(TRIM(INDEX(QryItemNamed,MATCH(TRIM(V245),ITEM,0),4)),"123456789012"),LEN(IFERROR(TRIM(INDEX(QryItemNamed,MATCH(TRIM(V245),ITEM,0),4)),"123456789012"))-9))&amp;V246,IFERROR(TRIM(INDEX(QryItemNamed,MATCH(TRIM(V245),ITEM,0),4))&amp;V246,"ITEM CODE DOES NOT EXIST IN ITEM MASTER")))</f>
        <v/>
      </c>
      <c r="W248" s="40" t="str">
        <f t="shared" ref="W248" si="138">IF(OR(TRIM(W245)=0,TRIM(W245)=""),IF(W246="","",W246),IF(IFERROR(TRIM(INDEX(QryItemNamed,MATCH(TRIM(W245),ITEM,0),2)),"")="Y",TRIM(RIGHT(IFERROR(TRIM(INDEX(QryItemNamed,MATCH(TRIM(W245),ITEM,0),4)),"123456789012"),LEN(IFERROR(TRIM(INDEX(QryItemNamed,MATCH(TRIM(W245),ITEM,0),4)),"123456789012"))-9))&amp;W246,IFERROR(TRIM(INDEX(QryItemNamed,MATCH(TRIM(W245),ITEM,0),4))&amp;W246,"ITEM CODE DOES NOT EXIST IN ITEM MASTER")))</f>
        <v/>
      </c>
      <c r="X248" s="40" t="str">
        <f t="shared" ref="X248" si="139">IF(OR(TRIM(X245)=0,TRIM(X245)=""),IF(X246="","",X246),IF(IFERROR(TRIM(INDEX(QryItemNamed,MATCH(TRIM(X245),ITEM,0),2)),"")="Y",TRIM(RIGHT(IFERROR(TRIM(INDEX(QryItemNamed,MATCH(TRIM(X245),ITEM,0),4)),"123456789012"),LEN(IFERROR(TRIM(INDEX(QryItemNamed,MATCH(TRIM(X245),ITEM,0),4)),"123456789012"))-9))&amp;X246,IFERROR(TRIM(INDEX(QryItemNamed,MATCH(TRIM(X245),ITEM,0),4))&amp;X246,"ITEM CODE DOES NOT EXIST IN ITEM MASTER")))</f>
        <v/>
      </c>
      <c r="Y248" s="40" t="str">
        <f t="shared" ref="Y248" si="140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40" t="str">
        <f t="shared" ref="Z248" si="141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40" t="str">
        <f t="shared" ref="AA248" si="142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40" t="str">
        <f t="shared" si="135"/>
        <v/>
      </c>
      <c r="AC248" s="40" t="str">
        <f t="shared" si="135"/>
        <v/>
      </c>
      <c r="AD248" s="41" t="str">
        <f t="shared" ref="AD248" si="143"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  <c r="AE248" s="40" t="str">
        <f t="shared" si="135"/>
        <v/>
      </c>
    </row>
    <row r="249" spans="2:31" ht="12.75" customHeight="1" x14ac:dyDescent="0.2">
      <c r="B249" s="35"/>
      <c r="D249" s="48"/>
      <c r="E249" s="48"/>
      <c r="F249" s="53"/>
      <c r="G249" s="54"/>
      <c r="H249" s="54"/>
      <c r="I249" s="54"/>
      <c r="J249" s="55"/>
      <c r="K249" s="44"/>
      <c r="L249" s="45"/>
      <c r="M249" s="45"/>
      <c r="N249" s="45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2"/>
      <c r="AE249" s="40"/>
    </row>
    <row r="250" spans="2:31" ht="12.75" customHeight="1" x14ac:dyDescent="0.2">
      <c r="B250" s="35"/>
      <c r="D250" s="48"/>
      <c r="E250" s="48"/>
      <c r="F250" s="53"/>
      <c r="G250" s="54"/>
      <c r="H250" s="54"/>
      <c r="I250" s="54"/>
      <c r="J250" s="55"/>
      <c r="K250" s="44"/>
      <c r="L250" s="45"/>
      <c r="M250" s="45"/>
      <c r="N250" s="45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2"/>
      <c r="AE250" s="40"/>
    </row>
    <row r="251" spans="2:31" ht="12.75" customHeight="1" x14ac:dyDescent="0.2">
      <c r="B251" s="35"/>
      <c r="D251" s="48"/>
      <c r="E251" s="48"/>
      <c r="F251" s="53"/>
      <c r="G251" s="54"/>
      <c r="H251" s="54"/>
      <c r="I251" s="54"/>
      <c r="J251" s="55"/>
      <c r="K251" s="44"/>
      <c r="L251" s="45"/>
      <c r="M251" s="45"/>
      <c r="N251" s="45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2"/>
      <c r="AE251" s="40"/>
    </row>
    <row r="252" spans="2:31" ht="12.75" customHeight="1" x14ac:dyDescent="0.2">
      <c r="B252" s="35"/>
      <c r="D252" s="48"/>
      <c r="E252" s="48"/>
      <c r="F252" s="53"/>
      <c r="G252" s="54"/>
      <c r="H252" s="54"/>
      <c r="I252" s="54"/>
      <c r="J252" s="55"/>
      <c r="K252" s="44"/>
      <c r="L252" s="45"/>
      <c r="M252" s="45"/>
      <c r="N252" s="45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2"/>
      <c r="AE252" s="40"/>
    </row>
    <row r="253" spans="2:31" ht="12.75" customHeight="1" x14ac:dyDescent="0.2">
      <c r="B253" s="35"/>
      <c r="D253" s="48"/>
      <c r="E253" s="48"/>
      <c r="F253" s="53"/>
      <c r="G253" s="54"/>
      <c r="H253" s="54"/>
      <c r="I253" s="54"/>
      <c r="J253" s="55"/>
      <c r="K253" s="44"/>
      <c r="L253" s="45"/>
      <c r="M253" s="45"/>
      <c r="N253" s="45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2"/>
      <c r="AE253" s="40"/>
    </row>
    <row r="254" spans="2:31" ht="12.75" customHeight="1" x14ac:dyDescent="0.2">
      <c r="B254" s="35"/>
      <c r="D254" s="48"/>
      <c r="E254" s="48"/>
      <c r="F254" s="53"/>
      <c r="G254" s="54"/>
      <c r="H254" s="54"/>
      <c r="I254" s="54"/>
      <c r="J254" s="55"/>
      <c r="K254" s="44"/>
      <c r="L254" s="45"/>
      <c r="M254" s="45"/>
      <c r="N254" s="45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2"/>
      <c r="AE254" s="40"/>
    </row>
    <row r="255" spans="2:31" ht="12.75" customHeight="1" x14ac:dyDescent="0.2">
      <c r="B255" s="35"/>
      <c r="D255" s="48"/>
      <c r="E255" s="48"/>
      <c r="F255" s="53"/>
      <c r="G255" s="54"/>
      <c r="H255" s="54"/>
      <c r="I255" s="54"/>
      <c r="J255" s="55"/>
      <c r="K255" s="44"/>
      <c r="L255" s="45"/>
      <c r="M255" s="45"/>
      <c r="N255" s="45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2"/>
      <c r="AE255" s="40"/>
    </row>
    <row r="256" spans="2:31" ht="12.75" customHeight="1" x14ac:dyDescent="0.2">
      <c r="B256" s="35"/>
      <c r="D256" s="48"/>
      <c r="E256" s="48"/>
      <c r="F256" s="53"/>
      <c r="G256" s="54"/>
      <c r="H256" s="54"/>
      <c r="I256" s="54"/>
      <c r="J256" s="55"/>
      <c r="K256" s="44"/>
      <c r="L256" s="45"/>
      <c r="M256" s="45"/>
      <c r="N256" s="45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2"/>
      <c r="AE256" s="40"/>
    </row>
    <row r="257" spans="2:31" ht="12.75" customHeight="1" x14ac:dyDescent="0.2">
      <c r="B257" s="35"/>
      <c r="D257" s="48"/>
      <c r="E257" s="48"/>
      <c r="F257" s="53"/>
      <c r="G257" s="54"/>
      <c r="H257" s="54"/>
      <c r="I257" s="54"/>
      <c r="J257" s="55"/>
      <c r="K257" s="44"/>
      <c r="L257" s="45"/>
      <c r="M257" s="45"/>
      <c r="N257" s="45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2"/>
      <c r="AE257" s="40"/>
    </row>
    <row r="258" spans="2:31" ht="12.75" customHeight="1" x14ac:dyDescent="0.2">
      <c r="B258" s="35"/>
      <c r="D258" s="48"/>
      <c r="E258" s="48"/>
      <c r="F258" s="53"/>
      <c r="G258" s="54"/>
      <c r="H258" s="54"/>
      <c r="I258" s="54"/>
      <c r="J258" s="55"/>
      <c r="K258" s="44"/>
      <c r="L258" s="45"/>
      <c r="M258" s="45"/>
      <c r="N258" s="45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2"/>
      <c r="AE258" s="40"/>
    </row>
    <row r="259" spans="2:31" ht="12.75" customHeight="1" x14ac:dyDescent="0.2">
      <c r="B259" s="35"/>
      <c r="D259" s="48"/>
      <c r="E259" s="48"/>
      <c r="F259" s="53"/>
      <c r="G259" s="54"/>
      <c r="H259" s="54"/>
      <c r="I259" s="54"/>
      <c r="J259" s="55"/>
      <c r="K259" s="44"/>
      <c r="L259" s="45"/>
      <c r="M259" s="45"/>
      <c r="N259" s="45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3"/>
      <c r="AE259" s="40"/>
    </row>
    <row r="260" spans="2:31" ht="12.75" customHeight="1" thickBot="1" x14ac:dyDescent="0.25">
      <c r="B260" s="36"/>
      <c r="D260" s="49"/>
      <c r="E260" s="49"/>
      <c r="F260" s="56"/>
      <c r="G260" s="57"/>
      <c r="H260" s="57"/>
      <c r="I260" s="57"/>
      <c r="J260" s="58"/>
      <c r="K260" s="9" t="str">
        <f t="shared" ref="K260:AE260" si="144">IF(OR(TRIM(K245)=0,TRIM(K245)=""),"",IF(IFERROR(TRIM(INDEX(QryItemNamed,MATCH(TRIM(K245),ITEM,0),3)),"")="LS","",IFERROR(TRIM(INDEX(QryItemNamed,MATCH(TRIM(K245),ITEM,0),3)),"")))</f>
        <v/>
      </c>
      <c r="L260" s="10" t="str">
        <f t="shared" si="144"/>
        <v/>
      </c>
      <c r="M260" s="10" t="str">
        <f t="shared" si="144"/>
        <v/>
      </c>
      <c r="N260" s="10" t="str">
        <f t="shared" si="144"/>
        <v/>
      </c>
      <c r="O260" s="10" t="str">
        <f t="shared" si="144"/>
        <v/>
      </c>
      <c r="P260" s="10" t="str">
        <f t="shared" si="144"/>
        <v/>
      </c>
      <c r="Q260" s="10" t="str">
        <f t="shared" si="144"/>
        <v/>
      </c>
      <c r="R260" s="10" t="str">
        <f t="shared" si="144"/>
        <v/>
      </c>
      <c r="S260" s="10" t="str">
        <f t="shared" si="144"/>
        <v/>
      </c>
      <c r="T260" s="10" t="str">
        <f t="shared" ref="T260:U260" si="145">IF(OR(TRIM(T245)=0,TRIM(T245)=""),"",IF(IFERROR(TRIM(INDEX(QryItemNamed,MATCH(TRIM(T245),ITEM,0),3)),"")="LS","",IFERROR(TRIM(INDEX(QryItemNamed,MATCH(TRIM(T245),ITEM,0),3)),"")))</f>
        <v/>
      </c>
      <c r="U260" s="10" t="str">
        <f t="shared" si="145"/>
        <v/>
      </c>
      <c r="V260" s="10" t="str">
        <f t="shared" ref="V260" si="146">IF(OR(TRIM(V245)=0,TRIM(V245)=""),"",IF(IFERROR(TRIM(INDEX(QryItemNamed,MATCH(TRIM(V245),ITEM,0),3)),"")="LS","",IFERROR(TRIM(INDEX(QryItemNamed,MATCH(TRIM(V245),ITEM,0),3)),"")))</f>
        <v/>
      </c>
      <c r="W260" s="10" t="str">
        <f t="shared" ref="W260" si="147">IF(OR(TRIM(W245)=0,TRIM(W245)=""),"",IF(IFERROR(TRIM(INDEX(QryItemNamed,MATCH(TRIM(W245),ITEM,0),3)),"")="LS","",IFERROR(TRIM(INDEX(QryItemNamed,MATCH(TRIM(W245),ITEM,0),3)),"")))</f>
        <v/>
      </c>
      <c r="X260" s="10" t="str">
        <f t="shared" ref="X260" si="148">IF(OR(TRIM(X245)=0,TRIM(X245)=""),"",IF(IFERROR(TRIM(INDEX(QryItemNamed,MATCH(TRIM(X245),ITEM,0),3)),"")="LS","",IFERROR(TRIM(INDEX(QryItemNamed,MATCH(TRIM(X245),ITEM,0),3)),"")))</f>
        <v/>
      </c>
      <c r="Y260" s="10" t="str">
        <f t="shared" ref="Y260" si="149">IF(OR(TRIM(Y245)=0,TRIM(Y245)=""),"",IF(IFERROR(TRIM(INDEX(QryItemNamed,MATCH(TRIM(Y245),ITEM,0),3)),"")="LS","",IFERROR(TRIM(INDEX(QryItemNamed,MATCH(TRIM(Y245),ITEM,0),3)),"")))</f>
        <v/>
      </c>
      <c r="Z260" s="10" t="str">
        <f t="shared" ref="Z260" si="150">IF(OR(TRIM(Z245)=0,TRIM(Z245)=""),"",IF(IFERROR(TRIM(INDEX(QryItemNamed,MATCH(TRIM(Z245),ITEM,0),3)),"")="LS","",IFERROR(TRIM(INDEX(QryItemNamed,MATCH(TRIM(Z245),ITEM,0),3)),"")))</f>
        <v/>
      </c>
      <c r="AA260" s="10" t="str">
        <f t="shared" ref="AA260" si="151">IF(OR(TRIM(AA245)=0,TRIM(AA245)=""),"",IF(IFERROR(TRIM(INDEX(QryItemNamed,MATCH(TRIM(AA245),ITEM,0),3)),"")="LS","",IFERROR(TRIM(INDEX(QryItemNamed,MATCH(TRIM(AA245),ITEM,0),3)),"")))</f>
        <v/>
      </c>
      <c r="AB260" s="10" t="str">
        <f t="shared" si="144"/>
        <v/>
      </c>
      <c r="AC260" s="10" t="str">
        <f t="shared" si="144"/>
        <v/>
      </c>
      <c r="AD260" s="10" t="str">
        <f t="shared" ref="AD260" si="152">IF(OR(TRIM(AD245)=0,TRIM(AD245)=""),"",IF(IFERROR(TRIM(INDEX(QryItemNamed,MATCH(TRIM(AD245),ITEM,0),3)),"")="LS","",IFERROR(TRIM(INDEX(QryItemNamed,MATCH(TRIM(AD245),ITEM,0),3)),"")))</f>
        <v/>
      </c>
      <c r="AE260" s="10" t="str">
        <f t="shared" si="144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37" t="s">
        <v>3</v>
      </c>
      <c r="E321" s="38"/>
      <c r="F321" s="38"/>
      <c r="G321" s="38"/>
      <c r="H321" s="38"/>
      <c r="I321" s="38"/>
      <c r="J321" s="39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153">IF(L245="","",IF(L260="",IF(SUM(COUNTIF(L261:L320,"LS")+COUNTIF(L261:L320,"LUMP"))&gt;0,"LS",""),IF(SUM(L261:L320)&gt;0,ROUNDUP(SUM(L261:L320),0),"")))</f>
        <v/>
      </c>
      <c r="M321" s="19" t="str">
        <f t="shared" ref="M321" si="154">IF(M245="","",IF(M260="",IF(SUM(COUNTIF(M261:M320,"LS")+COUNTIF(M261:M320,"LUMP"))&gt;0,"LS",""),IF(SUM(M261:M320)&gt;0,ROUNDUP(SUM(M261:M320),0),"")))</f>
        <v/>
      </c>
      <c r="N321" s="19" t="str">
        <f t="shared" ref="N321" si="155">IF(N245="","",IF(N260="",IF(SUM(COUNTIF(N261:N320,"LS")+COUNTIF(N261:N320,"LUMP"))&gt;0,"LS",""),IF(SUM(N261:N320)&gt;0,ROUNDUP(SUM(N261:N320),0),"")))</f>
        <v/>
      </c>
      <c r="O321" s="19" t="str">
        <f t="shared" ref="O321" si="156">IF(O245="","",IF(O260="",IF(SUM(COUNTIF(O261:O320,"LS")+COUNTIF(O261:O320,"LUMP"))&gt;0,"LS",""),IF(SUM(O261:O320)&gt;0,ROUNDUP(SUM(O261:O320),0),"")))</f>
        <v/>
      </c>
      <c r="P321" s="19" t="str">
        <f t="shared" ref="P321" si="157">IF(P245="","",IF(P260="",IF(SUM(COUNTIF(P261:P320,"LS")+COUNTIF(P261:P320,"LUMP"))&gt;0,"LS",""),IF(SUM(P261:P320)&gt;0,ROUNDUP(SUM(P261:P320),0),"")))</f>
        <v/>
      </c>
      <c r="Q321" s="19" t="str">
        <f t="shared" ref="Q321" si="158">IF(Q245="","",IF(Q260="",IF(SUM(COUNTIF(Q261:Q320,"LS")+COUNTIF(Q261:Q320,"LUMP"))&gt;0,"LS",""),IF(SUM(Q261:Q320)&gt;0,ROUNDUP(SUM(Q261:Q320),0),"")))</f>
        <v/>
      </c>
      <c r="R321" s="19" t="str">
        <f t="shared" ref="R321" si="159">IF(R245="","",IF(R260="",IF(SUM(COUNTIF(R261:R320,"LS")+COUNTIF(R261:R320,"LUMP"))&gt;0,"LS",""),IF(SUM(R261:R320)&gt;0,ROUNDUP(SUM(R261:R320),0),"")))</f>
        <v/>
      </c>
      <c r="S321" s="19" t="str">
        <f t="shared" ref="S321:T321" si="160">IF(S245="","",IF(S260="",IF(SUM(COUNTIF(S261:S320,"LS")+COUNTIF(S261:S320,"LUMP"))&gt;0,"LS",""),IF(SUM(S261:S320)&gt;0,ROUNDUP(SUM(S261:S320),0),"")))</f>
        <v/>
      </c>
      <c r="T321" s="19" t="str">
        <f t="shared" si="160"/>
        <v/>
      </c>
      <c r="U321" s="19" t="str">
        <f t="shared" ref="U321" si="161">IF(U245="","",IF(U260="",IF(SUM(COUNTIF(U261:U320,"LS")+COUNTIF(U261:U320,"LUMP"))&gt;0,"LS",""),IF(SUM(U261:U320)&gt;0,ROUNDUP(SUM(U261:U320),0),"")))</f>
        <v/>
      </c>
      <c r="V321" s="19" t="str">
        <f t="shared" ref="V321" si="162">IF(V245="","",IF(V260="",IF(SUM(COUNTIF(V261:V320,"LS")+COUNTIF(V261:V320,"LUMP"))&gt;0,"LS",""),IF(SUM(V261:V320)&gt;0,ROUNDUP(SUM(V261:V320),0),"")))</f>
        <v/>
      </c>
      <c r="W321" s="19" t="str">
        <f t="shared" ref="W321" si="163">IF(W245="","",IF(W260="",IF(SUM(COUNTIF(W261:W320,"LS")+COUNTIF(W261:W320,"LUMP"))&gt;0,"LS",""),IF(SUM(W261:W320)&gt;0,ROUNDUP(SUM(W261:W320),0),"")))</f>
        <v/>
      </c>
      <c r="X321" s="19" t="str">
        <f t="shared" ref="X321" si="164">IF(X245="","",IF(X260="",IF(SUM(COUNTIF(X261:X320,"LS")+COUNTIF(X261:X320,"LUMP"))&gt;0,"LS",""),IF(SUM(X261:X320)&gt;0,ROUNDUP(SUM(X261:X320),0),"")))</f>
        <v/>
      </c>
      <c r="Y321" s="19" t="str">
        <f t="shared" ref="Y321" si="165">IF(Y245="","",IF(Y260="",IF(SUM(COUNTIF(Y261:Y320,"LS")+COUNTIF(Y261:Y320,"LUMP"))&gt;0,"LS",""),IF(SUM(Y261:Y320)&gt;0,ROUNDUP(SUM(Y261:Y320),0),"")))</f>
        <v/>
      </c>
      <c r="Z321" s="19" t="str">
        <f t="shared" ref="Z321" si="166">IF(Z245="","",IF(Z260="",IF(SUM(COUNTIF(Z261:Z320,"LS")+COUNTIF(Z261:Z320,"LUMP"))&gt;0,"LS",""),IF(SUM(Z261:Z320)&gt;0,ROUNDUP(SUM(Z261:Z320),0),"")))</f>
        <v/>
      </c>
      <c r="AA321" s="19" t="str">
        <f t="shared" ref="AA321" si="167">IF(AA245="","",IF(AA260="",IF(SUM(COUNTIF(AA261:AA320,"LS")+COUNTIF(AA261:AA320,"LUMP"))&gt;0,"LS",""),IF(SUM(AA261:AA320)&gt;0,ROUNDUP(SUM(AA261:AA320),0),"")))</f>
        <v/>
      </c>
      <c r="AB321" s="19" t="str">
        <f t="shared" ref="AB321" si="168">IF(AB245="","",IF(AB260="",IF(SUM(COUNTIF(AB261:AB320,"LS")+COUNTIF(AB261:AB320,"LUMP"))&gt;0,"LS",""),IF(SUM(AB261:AB320)&gt;0,ROUNDUP(SUM(AB261:AB320),0),"")))</f>
        <v/>
      </c>
      <c r="AC321" s="19" t="str">
        <f t="shared" ref="AC321:AD321" si="169">IF(AC245="","",IF(AC260="",IF(SUM(COUNTIF(AC261:AC320,"LS")+COUNTIF(AC261:AC320,"LUMP"))&gt;0,"LS",""),IF(SUM(AC261:AC320)&gt;0,ROUNDUP(SUM(AC261:AC320),0),"")))</f>
        <v/>
      </c>
      <c r="AD321" s="19" t="str">
        <f t="shared" si="169"/>
        <v/>
      </c>
      <c r="AE321" s="19" t="str">
        <f t="shared" ref="AE321" si="170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Sean Koch</cp:lastModifiedBy>
  <cp:lastPrinted>2022-10-24T12:29:52Z</cp:lastPrinted>
  <dcterms:created xsi:type="dcterms:W3CDTF">2005-09-27T11:52:28Z</dcterms:created>
  <dcterms:modified xsi:type="dcterms:W3CDTF">2024-01-22T21:02:48Z</dcterms:modified>
</cp:coreProperties>
</file>